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H36" i="1" l="1"/>
  <c r="H32" i="1"/>
  <c r="E28" i="1"/>
  <c r="H28" i="1" s="1"/>
  <c r="E27" i="1"/>
  <c r="H27" i="1" s="1"/>
  <c r="H26" i="1"/>
  <c r="H25" i="1"/>
  <c r="H21" i="1"/>
  <c r="H17" i="1"/>
  <c r="H16" i="1"/>
  <c r="H38" i="1" s="1"/>
  <c r="H39" i="1" s="1"/>
  <c r="H40" i="1" s="1"/>
</calcChain>
</file>

<file path=xl/sharedStrings.xml><?xml version="1.0" encoding="utf-8"?>
<sst xmlns="http://schemas.openxmlformats.org/spreadsheetml/2006/main" count="56" uniqueCount="49">
  <si>
    <t>FOLIO No.</t>
  </si>
  <si>
    <t>SECRETARIA DE INFRAESTRUCTURA</t>
  </si>
  <si>
    <t>SUBSECRETARIA DE CONSTRUCCION</t>
  </si>
  <si>
    <t xml:space="preserve">DIRECCION DE PROYECTOS </t>
  </si>
  <si>
    <t xml:space="preserve">PROYECTO  :  </t>
  </si>
  <si>
    <t>ADECUACION BARRERA CONTRY LA COSTA</t>
  </si>
  <si>
    <t xml:space="preserve">OBRA            : </t>
  </si>
  <si>
    <t xml:space="preserve">ANEXO E3 </t>
  </si>
  <si>
    <t xml:space="preserve">UBICACIÓN:  </t>
  </si>
  <si>
    <t>PASEO DE LAS AMERICAS</t>
  </si>
  <si>
    <t>MUNICIPIO:  MONTERREY, N.L.</t>
  </si>
  <si>
    <t>MONTERREY, N.L.</t>
  </si>
  <si>
    <t>LICITACION:</t>
  </si>
  <si>
    <t xml:space="preserve">FECHA: 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</si>
  <si>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</si>
  <si>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</si>
  <si>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</si>
  <si>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</si>
  <si>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</si>
  <si>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</si>
  <si>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</si>
  <si>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</si>
  <si>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PREELIMINARES</t>
  </si>
  <si>
    <t>TRAZO Y NIVELACIÓN</t>
  </si>
  <si>
    <t>12120002</t>
  </si>
  <si>
    <t>TRAZO Y NIVELACIÓN DE LA OBRA, UTILIZANDO BANCOS DE NIVEL  GEOREFRENCIADOS Y ESTABLECIENDO REFERENCIAS DE CAMPO, INCLUYE: BRIGADA DE TOPOGRAFIA DURANTE EL TIEMPO QUE DURE LA OBRA, EQUIPO, MATERIALES, HERRAMIENTA Y MANO DE OBRA.</t>
  </si>
  <si>
    <t>ML</t>
  </si>
  <si>
    <t>RETIRO DE PTR EN BANQUETA. INCLUYE: CORTE CON DISCO (ÁREA DE CORTE :0.40 X 0.40 M), DEMOLICIONES, RETIRO DE ESCOMBRO, RELLENO Y COLOCACIÓN DE CONCRETO F'C= 150KG/M2 Y TODO LO NECESARIO PARA SU CORRECTA EJECUCIÓN.</t>
  </si>
  <si>
    <t>PZA</t>
  </si>
  <si>
    <t>ALBAÑILERÍA</t>
  </si>
  <si>
    <t>MUROS, DALAS Y CASTILLOS</t>
  </si>
  <si>
    <t>MURO DE BLOCK DE CONCRETO HECHO EN OBRA DE 20X20X40 CM DE 80 CM DE ALTURA  ASENTADO CON MORTERO CEMENTO-ARENA PROP. 1:4. CON CERRAMIENTO DE 20X20 CMS ARMADO CON 4 VRS. #4 CON ESTRIBOS CON VRS.#2 @ 15 CM. CON CASTILLOS DE 15X15 CM @ 2.50 M ARMADOS CON 4 VRS #4 Y ESTRIBOS CON VRS #2 @15 CM CON DALA DE DESPLANTE DE 20X30 CM DE SECCIÓN DE CONCRETO REFORZADO FC=200 KG/CM2, ARMADA CON 4 VRS. # 4 Y ESTRIBOS CON VRS. #3 @20 CM.  CON CIMBRA COMÚN, INCLUYE: SUMINISTRO Y COLOCACION  DE MATERIALES, ACARREO, ELEVACIONES, ANDAMIAJES, CORTES, DESPERDICIOS , CIMBRA Y DESCIMBRA, RETIRO DE SOBRANTES FUERA DE LA OBRA, EQUIPO, HERRAMIENTA Y MANO DE OBRA EN CUALQUIER NIVEL.</t>
  </si>
  <si>
    <t>ACABADOS</t>
  </si>
  <si>
    <t>MUROS</t>
  </si>
  <si>
    <r>
      <t>SUMINISTRO E INSTALACIÓN DE REJA MODELO CLÁSICA MARCA DEACERO, O SIMILAR EN MODULO DE 1.50 X 2.50, COLOR VERDE CON POSTE DE 2.00</t>
    </r>
    <r>
      <rPr>
        <b/>
        <sz val="10"/>
        <color rgb="FF222222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MTS, ANCLADO DE POSTE CALIBRE 16 DE 2 1/4"x 2 1/4" </t>
    </r>
    <r>
      <rPr>
        <sz val="10"/>
        <color rgb="FF222222"/>
        <rFont val="Calibri"/>
        <family val="2"/>
        <scheme val="minor"/>
      </rPr>
      <t>, INCLUYE: TAPA,  ABRAZADERA, KIT DE BASE, MATERIALES  HERRAJES DE FIJACION, HERRAMIENTA, EQUIPO, MANO DE OBRA, Y TODO LO NECESARIO PARA SU CORRECTA EJECUCION.</t>
    </r>
  </si>
  <si>
    <r>
      <t>SUMINISTRO E INSTALACIÓN DE REJA MODELO CLÁSICA MARCA DEACERO, O SIMILAR EN MODULO DE 2.00 X 2.50, COLOR VERDE CON POSTE DE 2.00</t>
    </r>
    <r>
      <rPr>
        <b/>
        <sz val="10"/>
        <color rgb="FF222222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MTS, ANCLADO DE POSTE CALIBRE 16 DE 2 1/4"x 2 1/4" </t>
    </r>
    <r>
      <rPr>
        <sz val="10"/>
        <color rgb="FF222222"/>
        <rFont val="Calibri"/>
        <family val="2"/>
        <scheme val="minor"/>
      </rPr>
      <t>, INCLUYE: TAPA,  ABRAZADERA, KIT DE BASE, MATERIALES  HERRAJES DE FIJACION, HERRAMIENTA, EQUIPO, MANO DE OBRA, Y TODO LO NECESARIO PARA SU CORRECTA EJECUCION.</t>
    </r>
  </si>
  <si>
    <t>ZARPEO Y AFINE  CON MORTERO CEMENTO ARENA 1:5, A PLOMO Y REGLA, REPELLADO FINO, 1.5CM. DE ESPESOR PROMEDIO, INCLUYE: MATERIALES, FLETES , DESPERDICIO, ACARREO HASTA EL LUGAR DE SU UTILIZACIÓN, PICADO DE LAS ÁREAS DE CONCRETO, ELABORACIÓN DE MORTERO, MAESTREADO, PERFILADO, REMATES, EMBOQUILLADO, LIMPIEZA Y RETIRO DE SOBRANTES FUERA DE OBRA, EQUIPO DE SEGURIDAD,  MANO DE OBRA,HERRAMIENTA Y EQUIPO, EN CUALQUIER NIVEL.</t>
  </si>
  <si>
    <t>M2</t>
  </si>
  <si>
    <t>COLOCACIÓN DE PINTURA ACRILICA EN MUROS TIPO VINIMEX TOTAL MARCA COMEX O SIMILAR EN CALIDAD Y PRECIO DOS MANOS COLOR SEGUN MUESTRA. INCLUYE: SUMINISTROS, PROTECCIÓN DE  AREAS ADYACENTES, SELLADOR 5 X 1 MARCA COMEX O SIMILAR, ANDAMIOS, DESPERDICIOS, HERRAMIENTA, EQUIPO, MATERIAL DE CONSUMO, MANO DE OBRA Y TODO LO NECESARIO PARA SU CORRECTA EJECUCIÓN.</t>
  </si>
  <si>
    <t>ARBORIZACIÓN</t>
  </si>
  <si>
    <t>ARBUSTOS</t>
  </si>
  <si>
    <t>RETIRO Y REUBICACIÓN DE ÁRBOLES CON DIÁMETRO DE HASTA 8". INCLUYE: EXCAVACION, GRUA Y MANIOBRAS, CARGA, TRASLADO A VIVERO AUTORIZADO POR LA DEPENDENCIA, DESCARGA, HERRAMIENTA, EQUIPO Y MANO DE OBRA.</t>
  </si>
  <si>
    <t>VARIOS</t>
  </si>
  <si>
    <t>LIMPIEZA</t>
  </si>
  <si>
    <t>LIMPIEZA FINAL DE LA OBRA Y DURANTE EL PERIODO DE EJECUCION DE LA MISMA CONSIDERANDO 50 CM A CADA LADO A PARTIR DEL EJE MARCADO. INCLUYE: PINTURA ESMALTE PARA RETOQUE  EN POSTES, RETIRO DE MATERIALES, SOBRANTES, DESPERDICIOS, ACARREOS, MATERIALES Y MANO DE OBRA.</t>
  </si>
  <si>
    <t>SUBTOTAL</t>
  </si>
  <si>
    <t>16% IVA</t>
  </si>
  <si>
    <t>TOTAL</t>
  </si>
  <si>
    <t>IMPORTE TOTAL CON LETRA: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</si>
</sst>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3.2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9.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222222"/>
      <name val="Calibri"/>
      <family val="2"/>
      <scheme val="minor"/>
    </font>
    <font>
      <b/>
      <sz val="10"/>
      <color rgb="FF222222"/>
      <name val="Calibri"/>
      <family val="2"/>
      <scheme val="minor"/>
    </font>
    <font>
      <sz val="10"/>
      <name val="Calibri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0" fontId="29" fillId="0" borderId="0" applyNumberFormat="0" applyFill="0" applyBorder="0" applyAlignment="0" applyProtection="0"/>
  </cellStyleXfs>
  <cellXfs count="133">
    <xf numFmtId="0" fontId="0" fillId="0" borderId="0" xfId="0"/>
    <xf numFmtId="0" fontId="2" fillId="0" borderId="0" xfId="0" applyFont="1" applyAlignment="1" applyProtection="1">
      <alignment vertical="top" wrapText="1"/>
    </xf>
    <xf numFmtId="2" fontId="2" fillId="0" borderId="0" xfId="0" applyNumberFormat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top" wrapText="1"/>
    </xf>
    <xf numFmtId="44" fontId="3" fillId="0" borderId="0" xfId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center"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2" fontId="7" fillId="0" borderId="0" xfId="0" applyNumberFormat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4" fontId="3" fillId="0" borderId="0" xfId="1" applyFont="1" applyAlignment="1">
      <alignment vertical="top" wrapText="1"/>
    </xf>
    <xf numFmtId="39" fontId="5" fillId="0" borderId="0" xfId="2" applyFont="1" applyBorder="1" applyAlignment="1" applyProtection="1">
      <alignment horizontal="left" vertical="top" wrapText="1"/>
    </xf>
    <xf numFmtId="44" fontId="9" fillId="0" borderId="0" xfId="1" applyFont="1" applyAlignment="1">
      <alignment horizontal="right" vertical="top" wrapText="1"/>
    </xf>
    <xf numFmtId="0" fontId="0" fillId="0" borderId="0" xfId="0" applyFont="1" applyBorder="1" applyAlignment="1">
      <alignment vertical="top" wrapText="1"/>
    </xf>
    <xf numFmtId="39" fontId="2" fillId="0" borderId="0" xfId="2" applyFont="1" applyBorder="1" applyAlignment="1" applyProtection="1">
      <alignment vertical="top"/>
    </xf>
    <xf numFmtId="0" fontId="2" fillId="0" borderId="0" xfId="0" applyFont="1" applyBorder="1" applyAlignment="1">
      <alignment vertical="top" wrapText="1"/>
    </xf>
    <xf numFmtId="39" fontId="2" fillId="0" borderId="0" xfId="2" applyFont="1" applyBorder="1" applyAlignment="1" applyProtection="1">
      <alignment vertical="top" wrapText="1"/>
    </xf>
    <xf numFmtId="2" fontId="2" fillId="0" borderId="0" xfId="2" applyNumberFormat="1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2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2" fontId="3" fillId="0" borderId="1" xfId="0" applyNumberFormat="1" applyFont="1" applyBorder="1" applyAlignment="1">
      <alignment vertical="top" wrapText="1"/>
    </xf>
    <xf numFmtId="0" fontId="10" fillId="0" borderId="0" xfId="0" quotePrefix="1" applyNumberFormat="1" applyFont="1" applyAlignment="1" applyProtection="1">
      <alignment horizontal="right" vertical="top" wrapText="1"/>
      <protection locked="0"/>
    </xf>
    <xf numFmtId="4" fontId="3" fillId="0" borderId="1" xfId="0" applyNumberFormat="1" applyFont="1" applyBorder="1" applyAlignment="1" applyProtection="1">
      <alignment horizontal="center" vertical="top" wrapText="1"/>
      <protection locked="0"/>
    </xf>
    <xf numFmtId="4" fontId="2" fillId="0" borderId="1" xfId="0" applyNumberFormat="1" applyFont="1" applyBorder="1" applyAlignment="1" applyProtection="1">
      <alignment vertical="top" wrapText="1"/>
      <protection locked="0"/>
    </xf>
    <xf numFmtId="0" fontId="11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44" fontId="12" fillId="2" borderId="3" xfId="1" applyFont="1" applyFill="1" applyBorder="1" applyAlignment="1" applyProtection="1">
      <alignment horizontal="center" vertical="center" wrapText="1"/>
      <protection locked="0"/>
    </xf>
    <xf numFmtId="44" fontId="12" fillId="2" borderId="3" xfId="1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vertical="top"/>
    </xf>
    <xf numFmtId="0" fontId="14" fillId="3" borderId="0" xfId="0" applyFont="1" applyFill="1" applyBorder="1" applyAlignment="1">
      <alignment vertical="top"/>
    </xf>
    <xf numFmtId="0" fontId="15" fillId="3" borderId="0" xfId="0" applyFont="1" applyFill="1" applyBorder="1" applyAlignment="1">
      <alignment horizontal="justify" wrapText="1"/>
    </xf>
    <xf numFmtId="0" fontId="9" fillId="3" borderId="0" xfId="0" applyFont="1" applyFill="1" applyBorder="1" applyAlignment="1">
      <alignment wrapText="1"/>
    </xf>
    <xf numFmtId="2" fontId="9" fillId="3" borderId="0" xfId="0" applyNumberFormat="1" applyFont="1" applyFill="1" applyBorder="1" applyAlignment="1">
      <alignment horizontal="center" vertical="center" wrapText="1"/>
    </xf>
    <xf numFmtId="44" fontId="9" fillId="3" borderId="0" xfId="1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Border="1" applyAlignment="1" applyProtection="1">
      <alignment wrapText="1"/>
      <protection locked="0"/>
    </xf>
    <xf numFmtId="44" fontId="16" fillId="3" borderId="0" xfId="1" applyFont="1" applyFill="1" applyBorder="1" applyAlignment="1">
      <alignment horizontal="center" vertical="center" wrapText="1"/>
    </xf>
    <xf numFmtId="0" fontId="17" fillId="4" borderId="0" xfId="0" applyFont="1" applyFill="1" applyBorder="1" applyAlignment="1">
      <alignment vertical="top"/>
    </xf>
    <xf numFmtId="0" fontId="12" fillId="4" borderId="0" xfId="0" applyFont="1" applyFill="1" applyBorder="1" applyAlignment="1">
      <alignment vertical="top"/>
    </xf>
    <xf numFmtId="0" fontId="3" fillId="4" borderId="0" xfId="0" applyFont="1" applyFill="1" applyBorder="1" applyAlignment="1">
      <alignment horizontal="justify" wrapText="1"/>
    </xf>
    <xf numFmtId="0" fontId="9" fillId="4" borderId="0" xfId="0" applyFont="1" applyFill="1" applyBorder="1" applyAlignment="1">
      <alignment wrapText="1"/>
    </xf>
    <xf numFmtId="2" fontId="9" fillId="4" borderId="0" xfId="0" applyNumberFormat="1" applyFont="1" applyFill="1" applyBorder="1" applyAlignment="1">
      <alignment horizontal="center" vertical="center" wrapText="1"/>
    </xf>
    <xf numFmtId="44" fontId="9" fillId="4" borderId="0" xfId="1" applyFont="1" applyFill="1" applyBorder="1" applyAlignment="1" applyProtection="1">
      <alignment horizontal="center" vertical="center" wrapText="1"/>
      <protection locked="0"/>
    </xf>
    <xf numFmtId="0" fontId="9" fillId="4" borderId="0" xfId="0" applyFont="1" applyFill="1" applyBorder="1" applyAlignment="1" applyProtection="1">
      <alignment wrapText="1"/>
      <protection locked="0"/>
    </xf>
    <xf numFmtId="44" fontId="9" fillId="4" borderId="0" xfId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 applyProtection="1">
      <alignment horizontal="center" vertical="top" wrapText="1"/>
    </xf>
    <xf numFmtId="0" fontId="19" fillId="0" borderId="4" xfId="0" applyFont="1" applyFill="1" applyBorder="1" applyAlignment="1" applyProtection="1">
      <alignment horizontal="justify" vertical="top" wrapText="1"/>
    </xf>
    <xf numFmtId="0" fontId="19" fillId="0" borderId="4" xfId="0" applyFont="1" applyFill="1" applyBorder="1" applyAlignment="1" applyProtection="1">
      <alignment horizontal="center" vertical="top" wrapText="1"/>
    </xf>
    <xf numFmtId="2" fontId="17" fillId="0" borderId="0" xfId="0" applyNumberFormat="1" applyFont="1" applyFill="1" applyBorder="1" applyAlignment="1">
      <alignment horizontal="center" vertical="top" wrapText="1"/>
    </xf>
    <xf numFmtId="44" fontId="12" fillId="0" borderId="0" xfId="1" applyFont="1" applyFill="1" applyBorder="1" applyAlignment="1" applyProtection="1">
      <alignment horizontal="center" vertical="center" wrapText="1"/>
      <protection locked="0"/>
    </xf>
    <xf numFmtId="44" fontId="12" fillId="0" borderId="0" xfId="1" applyFont="1" applyFill="1" applyBorder="1" applyAlignment="1">
      <alignment horizontal="center" vertical="center" wrapText="1"/>
    </xf>
    <xf numFmtId="44" fontId="12" fillId="0" borderId="0" xfId="1" applyFont="1" applyFill="1" applyBorder="1" applyAlignment="1">
      <alignment horizontal="center" vertical="top" wrapText="1"/>
    </xf>
    <xf numFmtId="0" fontId="18" fillId="0" borderId="0" xfId="0" applyFont="1" applyFill="1" applyBorder="1" applyAlignment="1" applyProtection="1">
      <alignment horizontal="center" vertical="top" wrapText="1"/>
    </xf>
    <xf numFmtId="0" fontId="19" fillId="0" borderId="0" xfId="0" applyFont="1" applyFill="1" applyBorder="1" applyAlignment="1" applyProtection="1">
      <alignment horizontal="justify" vertical="top" wrapText="1"/>
    </xf>
    <xf numFmtId="0" fontId="19" fillId="0" borderId="0" xfId="0" applyFont="1" applyFill="1" applyBorder="1" applyAlignment="1" applyProtection="1">
      <alignment horizontal="center" vertical="top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44" fontId="16" fillId="3" borderId="0" xfId="1" applyFont="1" applyFill="1" applyBorder="1" applyAlignment="1">
      <alignment horizontal="center" vertical="top" wrapText="1"/>
    </xf>
    <xf numFmtId="44" fontId="9" fillId="4" borderId="0" xfId="1" applyFont="1" applyFill="1" applyBorder="1" applyAlignment="1">
      <alignment horizontal="center" vertical="top" wrapText="1"/>
    </xf>
    <xf numFmtId="0" fontId="9" fillId="0" borderId="0" xfId="0" applyFont="1" applyFill="1" applyAlignment="1" applyProtection="1">
      <alignment horizontal="center" vertical="top" wrapText="1"/>
    </xf>
    <xf numFmtId="0" fontId="20" fillId="0" borderId="4" xfId="0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>
      <alignment horizontal="center" vertical="top" wrapText="1"/>
    </xf>
    <xf numFmtId="44" fontId="9" fillId="0" borderId="0" xfId="1" applyFont="1" applyFill="1" applyBorder="1" applyAlignment="1" applyProtection="1">
      <alignment horizontal="center" vertical="top" wrapText="1"/>
      <protection locked="0"/>
    </xf>
    <xf numFmtId="0" fontId="9" fillId="0" borderId="0" xfId="0" applyFont="1" applyFill="1" applyBorder="1" applyAlignment="1" applyProtection="1">
      <alignment vertical="top" wrapText="1"/>
      <protection locked="0"/>
    </xf>
    <xf numFmtId="44" fontId="17" fillId="0" borderId="0" xfId="1" applyFont="1" applyBorder="1" applyAlignment="1">
      <alignment horizontal="center" vertical="top" wrapText="1"/>
    </xf>
    <xf numFmtId="0" fontId="11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justify" vertical="justify" wrapText="1"/>
    </xf>
    <xf numFmtId="0" fontId="9" fillId="0" borderId="0" xfId="0" applyFont="1" applyFill="1" applyBorder="1" applyAlignment="1">
      <alignment horizontal="center" vertical="top" wrapText="1"/>
    </xf>
    <xf numFmtId="44" fontId="9" fillId="0" borderId="0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wrapText="1"/>
      <protection locked="0"/>
    </xf>
    <xf numFmtId="2" fontId="9" fillId="3" borderId="0" xfId="0" applyNumberFormat="1" applyFont="1" applyFill="1" applyBorder="1" applyAlignment="1">
      <alignment horizontal="center" vertical="top" wrapText="1"/>
    </xf>
    <xf numFmtId="2" fontId="9" fillId="4" borderId="0" xfId="0" applyNumberFormat="1" applyFont="1" applyFill="1" applyBorder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44" fontId="9" fillId="0" borderId="0" xfId="1" applyFont="1" applyFill="1" applyBorder="1" applyAlignment="1">
      <alignment horizontal="center" vertical="top" wrapText="1"/>
    </xf>
    <xf numFmtId="0" fontId="3" fillId="0" borderId="0" xfId="0" applyFont="1" applyFill="1" applyAlignment="1" applyProtection="1">
      <alignment horizontal="center" vertical="top" wrapText="1"/>
    </xf>
    <xf numFmtId="0" fontId="20" fillId="0" borderId="0" xfId="0" applyFont="1" applyFill="1" applyBorder="1" applyAlignment="1" applyProtection="1">
      <alignment horizontal="center" vertical="top" wrapText="1"/>
    </xf>
    <xf numFmtId="0" fontId="9" fillId="0" borderId="0" xfId="0" applyFont="1" applyFill="1" applyBorder="1" applyAlignment="1" applyProtection="1">
      <alignment horizontal="center" vertical="top" wrapText="1"/>
    </xf>
    <xf numFmtId="0" fontId="9" fillId="0" borderId="0" xfId="0" applyFont="1" applyFill="1" applyBorder="1" applyAlignment="1" applyProtection="1">
      <alignment horizontal="justify" vertical="top" wrapText="1"/>
    </xf>
    <xf numFmtId="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vertical="center" wrapText="1"/>
      <protection locked="0"/>
    </xf>
    <xf numFmtId="44" fontId="9" fillId="0" borderId="0" xfId="1" applyFont="1" applyBorder="1" applyAlignment="1">
      <alignment horizontal="right" vertical="top" wrapText="1"/>
    </xf>
    <xf numFmtId="0" fontId="17" fillId="0" borderId="0" xfId="0" applyFont="1" applyFill="1" applyBorder="1" applyAlignment="1">
      <alignment vertical="top" wrapText="1"/>
    </xf>
    <xf numFmtId="2" fontId="9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 applyProtection="1">
      <alignment horizontal="justify" vertical="top" wrapText="1"/>
    </xf>
    <xf numFmtId="2" fontId="17" fillId="0" borderId="0" xfId="0" applyNumberFormat="1" applyFont="1" applyBorder="1" applyAlignment="1">
      <alignment horizontal="center" vertical="top" wrapText="1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horizontal="justify" vertical="top" wrapText="1"/>
    </xf>
    <xf numFmtId="4" fontId="24" fillId="0" borderId="0" xfId="0" applyNumberFormat="1" applyFont="1" applyAlignment="1">
      <alignment horizontal="right" vertical="top" wrapText="1"/>
    </xf>
    <xf numFmtId="44" fontId="24" fillId="0" borderId="0" xfId="1" applyFont="1" applyAlignment="1" applyProtection="1">
      <alignment horizontal="right" vertical="top" wrapText="1"/>
      <protection locked="0"/>
    </xf>
    <xf numFmtId="0" fontId="24" fillId="0" borderId="0" xfId="0" applyFont="1" applyAlignment="1" applyProtection="1">
      <alignment horizontal="justify" vertical="top" wrapText="1"/>
      <protection locked="0"/>
    </xf>
    <xf numFmtId="44" fontId="24" fillId="0" borderId="0" xfId="1" applyFont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44" fontId="11" fillId="0" borderId="0" xfId="1" applyFont="1" applyAlignment="1">
      <alignment horizontal="right" vertical="top" wrapText="1"/>
    </xf>
    <xf numFmtId="0" fontId="25" fillId="0" borderId="0" xfId="0" applyFont="1" applyAlignment="1">
      <alignment horizontal="justify" vertical="top" wrapText="1"/>
    </xf>
    <xf numFmtId="44" fontId="26" fillId="0" borderId="5" xfId="1" applyFont="1" applyBorder="1" applyAlignment="1">
      <alignment horizontal="right" vertical="top" wrapText="1"/>
    </xf>
    <xf numFmtId="0" fontId="27" fillId="0" borderId="0" xfId="0" applyFont="1" applyAlignment="1">
      <alignment vertical="top" wrapText="1"/>
    </xf>
    <xf numFmtId="44" fontId="26" fillId="0" borderId="0" xfId="1" applyFont="1" applyAlignment="1">
      <alignment horizontal="right" vertical="top" wrapText="1"/>
    </xf>
    <xf numFmtId="0" fontId="16" fillId="0" borderId="0" xfId="0" applyFont="1" applyAlignment="1">
      <alignment vertical="top" wrapText="1"/>
    </xf>
    <xf numFmtId="4" fontId="11" fillId="0" borderId="0" xfId="0" applyNumberFormat="1" applyFont="1" applyAlignment="1">
      <alignment vertical="top" wrapText="1"/>
    </xf>
    <xf numFmtId="44" fontId="9" fillId="0" borderId="0" xfId="1" applyFont="1" applyBorder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28" fillId="0" borderId="0" xfId="0" applyFont="1" applyAlignment="1">
      <alignment vertical="top" wrapText="1"/>
    </xf>
    <xf numFmtId="0" fontId="27" fillId="0" borderId="0" xfId="0" applyFont="1" applyBorder="1" applyAlignment="1">
      <alignment vertical="top" wrapText="1"/>
    </xf>
    <xf numFmtId="0" fontId="28" fillId="0" borderId="0" xfId="0" applyFont="1" applyBorder="1" applyAlignment="1">
      <alignment vertical="top" wrapText="1"/>
    </xf>
    <xf numFmtId="2" fontId="27" fillId="0" borderId="0" xfId="0" applyNumberFormat="1" applyFont="1" applyBorder="1" applyAlignment="1">
      <alignment vertical="top" wrapText="1"/>
    </xf>
    <xf numFmtId="2" fontId="9" fillId="0" borderId="0" xfId="0" applyNumberFormat="1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2" fontId="24" fillId="0" borderId="0" xfId="0" applyNumberFormat="1" applyFont="1" applyBorder="1" applyAlignment="1">
      <alignment vertical="top" wrapText="1"/>
    </xf>
    <xf numFmtId="0" fontId="30" fillId="0" borderId="0" xfId="3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2" fontId="27" fillId="0" borderId="0" xfId="0" applyNumberFormat="1" applyFont="1" applyAlignment="1">
      <alignment vertical="top" wrapText="1"/>
    </xf>
    <xf numFmtId="0" fontId="31" fillId="0" borderId="0" xfId="0" applyFont="1" applyAlignment="1">
      <alignment vertical="top" wrapText="1"/>
    </xf>
    <xf numFmtId="2" fontId="11" fillId="0" borderId="0" xfId="0" applyNumberFormat="1" applyFont="1" applyAlignment="1">
      <alignment vertical="top" wrapText="1"/>
    </xf>
    <xf numFmtId="2" fontId="11" fillId="0" borderId="0" xfId="0" applyNumberFormat="1" applyFont="1" applyAlignment="1">
      <alignment horizontal="right" vertical="top" wrapText="1"/>
    </xf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  <xf numFmtId="0" fontId="11" fillId="0" borderId="6" xfId="0" applyFont="1" applyBorder="1" applyAlignment="1" applyProtection="1">
      <alignment horizontal="left" vertical="top" wrapText="1"/>
      <protection locked="0"/>
    </xf>
    <xf numFmtId="0" fontId="11" fillId="0" borderId="7" xfId="0" applyFont="1" applyBorder="1" applyAlignment="1" applyProtection="1">
      <alignment horizontal="left" vertical="top" wrapText="1"/>
      <protection locked="0"/>
    </xf>
    <xf numFmtId="0" fontId="11" fillId="0" borderId="8" xfId="0" applyFont="1" applyBorder="1" applyAlignment="1" applyProtection="1">
      <alignment horizontal="left" vertical="top" wrapText="1"/>
      <protection locked="0"/>
    </xf>
  </cellXfs>
  <cellStyles count="4">
    <cellStyle name="Hipervínculo" xfId="3" builtinId="8"/>
    <cellStyle name="Moneda" xfId="1" builtinId="4"/>
    <cellStyle name="Normal" xfId="0" builtinId="0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1026831</xdr:colOff>
      <xdr:row>6</xdr:row>
      <xdr:rowOff>84390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24261" cy="1303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7"/>
  <sheetViews>
    <sheetView tabSelected="1" topLeftCell="A10" workbookViewId="0">
      <selection activeCell="G9" sqref="G9"/>
    </sheetView>
  </sheetViews>
  <sheetFormatPr baseColWidth="10" defaultColWidth="11.42578125" defaultRowHeight="12.75" x14ac:dyDescent="0.25"/>
  <cols>
    <col min="1" max="1" width="8.140625" style="30" customWidth="1"/>
    <col min="2" max="2" width="10.7109375" style="30" customWidth="1"/>
    <col min="3" max="3" width="47.7109375" style="125" customWidth="1"/>
    <col min="4" max="4" width="8.85546875" style="102" customWidth="1"/>
    <col min="5" max="5" width="12.140625" style="127" customWidth="1"/>
    <col min="6" max="6" width="14.28515625" style="104" customWidth="1"/>
    <col min="7" max="7" width="28.5703125" style="110" customWidth="1"/>
    <col min="8" max="8" width="24.85546875" style="16" customWidth="1"/>
    <col min="9" max="11" width="11.42578125" style="30"/>
    <col min="12" max="12" width="14.42578125" style="30" customWidth="1"/>
    <col min="13" max="16" width="11.42578125" style="30"/>
    <col min="17" max="17" width="29.85546875" style="30" customWidth="1"/>
    <col min="18" max="16384" width="11.42578125" style="30"/>
  </cols>
  <sheetData>
    <row r="1" spans="1:8" s="5" customFormat="1" ht="15" x14ac:dyDescent="0.25">
      <c r="A1" s="1"/>
      <c r="B1" s="1"/>
      <c r="C1" s="1"/>
      <c r="D1" s="1"/>
      <c r="E1" s="2"/>
      <c r="F1" s="3"/>
      <c r="G1" s="1"/>
      <c r="H1" s="4" t="s">
        <v>0</v>
      </c>
    </row>
    <row r="2" spans="1:8" s="5" customFormat="1" ht="15" x14ac:dyDescent="0.25">
      <c r="A2" s="6"/>
      <c r="B2" s="6"/>
      <c r="C2" s="6"/>
      <c r="D2" s="6"/>
      <c r="E2" s="2"/>
      <c r="F2" s="7"/>
      <c r="G2" s="8"/>
      <c r="H2" s="3"/>
    </row>
    <row r="3" spans="1:8" s="5" customFormat="1" ht="18.75" x14ac:dyDescent="0.25">
      <c r="A3" s="1"/>
      <c r="B3" s="1"/>
      <c r="C3" s="128" t="s">
        <v>1</v>
      </c>
      <c r="D3" s="128"/>
      <c r="E3" s="128"/>
      <c r="F3" s="128"/>
      <c r="G3" s="128"/>
      <c r="H3" s="128"/>
    </row>
    <row r="4" spans="1:8" s="5" customFormat="1" ht="15.75" x14ac:dyDescent="0.25">
      <c r="A4" s="1"/>
      <c r="B4" s="1"/>
      <c r="C4" s="129" t="s">
        <v>2</v>
      </c>
      <c r="D4" s="129"/>
      <c r="E4" s="129"/>
      <c r="F4" s="129"/>
      <c r="G4" s="129"/>
      <c r="H4" s="129"/>
    </row>
    <row r="5" spans="1:8" s="5" customFormat="1" ht="15.75" x14ac:dyDescent="0.25">
      <c r="A5" s="9"/>
      <c r="B5" s="9"/>
      <c r="C5" s="129" t="s">
        <v>3</v>
      </c>
      <c r="D5" s="129"/>
      <c r="E5" s="129"/>
      <c r="F5" s="129"/>
      <c r="G5" s="129"/>
      <c r="H5" s="129"/>
    </row>
    <row r="6" spans="1:8" s="5" customFormat="1" ht="15.75" x14ac:dyDescent="0.25">
      <c r="C6" s="10"/>
      <c r="D6" s="11"/>
      <c r="E6" s="12"/>
      <c r="F6" s="13"/>
      <c r="G6" s="14"/>
      <c r="H6" s="15"/>
    </row>
    <row r="7" spans="1:8" s="5" customFormat="1" ht="15" x14ac:dyDescent="0.25">
      <c r="C7" s="10"/>
      <c r="D7" s="11"/>
      <c r="E7" s="12"/>
      <c r="F7" s="13"/>
      <c r="G7" s="14"/>
      <c r="H7" s="16"/>
    </row>
    <row r="8" spans="1:8" s="5" customFormat="1" ht="15" x14ac:dyDescent="0.25">
      <c r="A8" s="17"/>
      <c r="B8" s="18" t="s">
        <v>4</v>
      </c>
      <c r="C8" s="19" t="s">
        <v>5</v>
      </c>
      <c r="D8" s="20"/>
      <c r="E8" s="21"/>
      <c r="F8" s="20"/>
      <c r="G8" s="20"/>
      <c r="H8" s="20"/>
    </row>
    <row r="9" spans="1:8" s="5" customFormat="1" ht="15" x14ac:dyDescent="0.25">
      <c r="B9" s="18" t="s">
        <v>6</v>
      </c>
      <c r="C9" s="19" t="s">
        <v>5</v>
      </c>
      <c r="D9" s="20"/>
      <c r="E9" s="21"/>
      <c r="F9" s="20"/>
      <c r="G9" s="20"/>
      <c r="H9" s="22" t="s">
        <v>7</v>
      </c>
    </row>
    <row r="10" spans="1:8" s="5" customFormat="1" ht="15" x14ac:dyDescent="0.25">
      <c r="B10" s="18" t="s">
        <v>8</v>
      </c>
      <c r="C10" s="23" t="s">
        <v>9</v>
      </c>
      <c r="D10" s="20"/>
      <c r="E10" s="21"/>
      <c r="F10" s="20"/>
      <c r="G10" s="20"/>
      <c r="H10" s="20"/>
    </row>
    <row r="11" spans="1:8" s="5" customFormat="1" ht="15.75" customHeight="1" x14ac:dyDescent="0.25">
      <c r="B11" s="18" t="s">
        <v>10</v>
      </c>
      <c r="C11" s="23" t="s">
        <v>11</v>
      </c>
      <c r="D11" s="20"/>
      <c r="E11" s="21"/>
      <c r="F11" s="20"/>
      <c r="G11" s="20"/>
      <c r="H11" s="20"/>
    </row>
    <row r="12" spans="1:8" ht="15.75" thickBot="1" x14ac:dyDescent="0.3">
      <c r="A12" s="24"/>
      <c r="B12" s="24"/>
      <c r="C12" s="25"/>
      <c r="D12" s="24"/>
      <c r="E12" s="26"/>
      <c r="F12" s="27" t="s">
        <v>12</v>
      </c>
      <c r="G12" s="28"/>
      <c r="H12" s="29" t="s">
        <v>13</v>
      </c>
    </row>
    <row r="13" spans="1:8" ht="26.25" thickBot="1" x14ac:dyDescent="0.3">
      <c r="A13" s="31" t="s">
        <v>14</v>
      </c>
      <c r="B13" s="32" t="s">
        <v>15</v>
      </c>
      <c r="C13" s="33" t="s">
        <v>16</v>
      </c>
      <c r="D13" s="32" t="s">
        <v>17</v>
      </c>
      <c r="E13" s="34" t="s">
        <v>18</v>
      </c>
      <c r="F13" s="35" t="s">
        <v>19</v>
      </c>
      <c r="G13" s="36" t="s">
        <v>20</v>
      </c>
      <c r="H13" s="36" t="s">
        <v>21</v>
      </c>
    </row>
    <row r="14" spans="1:8" ht="18" x14ac:dyDescent="0.2">
      <c r="A14" s="37"/>
      <c r="B14" s="38" t="s">
        <v>22</v>
      </c>
      <c r="C14" s="39"/>
      <c r="D14" s="40"/>
      <c r="E14" s="41"/>
      <c r="F14" s="42"/>
      <c r="G14" s="43"/>
      <c r="H14" s="44"/>
    </row>
    <row r="15" spans="1:8" x14ac:dyDescent="0.2">
      <c r="A15" s="45"/>
      <c r="B15" s="46" t="s">
        <v>23</v>
      </c>
      <c r="C15" s="47"/>
      <c r="D15" s="48"/>
      <c r="E15" s="49"/>
      <c r="F15" s="50"/>
      <c r="G15" s="51"/>
      <c r="H15" s="52"/>
    </row>
    <row r="16" spans="1:8" ht="67.5" customHeight="1" x14ac:dyDescent="0.25">
      <c r="A16" s="53">
        <v>10</v>
      </c>
      <c r="B16" s="54" t="s">
        <v>24</v>
      </c>
      <c r="C16" s="55" t="s">
        <v>25</v>
      </c>
      <c r="D16" s="56" t="s">
        <v>26</v>
      </c>
      <c r="E16" s="57">
        <v>425</v>
      </c>
      <c r="F16" s="58"/>
      <c r="G16" s="59"/>
      <c r="H16" s="60">
        <f>E16*F16</f>
        <v>0</v>
      </c>
    </row>
    <row r="17" spans="1:8" ht="67.5" customHeight="1" x14ac:dyDescent="0.25">
      <c r="A17" s="53">
        <v>20</v>
      </c>
      <c r="B17" s="61"/>
      <c r="C17" s="62" t="s">
        <v>27</v>
      </c>
      <c r="D17" s="63" t="s">
        <v>28</v>
      </c>
      <c r="E17" s="57">
        <v>2</v>
      </c>
      <c r="F17" s="58"/>
      <c r="G17" s="59"/>
      <c r="H17" s="60">
        <f>E17*F17</f>
        <v>0</v>
      </c>
    </row>
    <row r="18" spans="1:8" x14ac:dyDescent="0.25">
      <c r="A18" s="64"/>
      <c r="B18" s="64"/>
      <c r="C18" s="65"/>
      <c r="D18" s="64"/>
      <c r="E18" s="66"/>
      <c r="F18" s="58"/>
      <c r="G18" s="59"/>
      <c r="H18" s="60"/>
    </row>
    <row r="19" spans="1:8" ht="18" x14ac:dyDescent="0.2">
      <c r="A19" s="37"/>
      <c r="B19" s="38" t="s">
        <v>29</v>
      </c>
      <c r="C19" s="39"/>
      <c r="D19" s="40"/>
      <c r="E19" s="41"/>
      <c r="F19" s="42"/>
      <c r="G19" s="43"/>
      <c r="H19" s="67"/>
    </row>
    <row r="20" spans="1:8" x14ac:dyDescent="0.2">
      <c r="A20" s="45"/>
      <c r="B20" s="46" t="s">
        <v>30</v>
      </c>
      <c r="C20" s="47"/>
      <c r="D20" s="48"/>
      <c r="E20" s="49"/>
      <c r="F20" s="50"/>
      <c r="G20" s="51"/>
      <c r="H20" s="68"/>
    </row>
    <row r="21" spans="1:8" ht="196.5" customHeight="1" x14ac:dyDescent="0.25">
      <c r="A21" s="69">
        <v>30</v>
      </c>
      <c r="B21" s="70"/>
      <c r="C21" s="55" t="s">
        <v>31</v>
      </c>
      <c r="D21" s="56" t="s">
        <v>26</v>
      </c>
      <c r="E21" s="71">
        <v>425</v>
      </c>
      <c r="F21" s="72"/>
      <c r="G21" s="73"/>
      <c r="H21" s="74">
        <f>+E21*F21</f>
        <v>0</v>
      </c>
    </row>
    <row r="22" spans="1:8" x14ac:dyDescent="0.2">
      <c r="A22" s="69"/>
      <c r="B22" s="75"/>
      <c r="C22" s="76"/>
      <c r="D22" s="77"/>
      <c r="E22" s="71"/>
      <c r="F22" s="78"/>
      <c r="G22" s="79"/>
      <c r="H22" s="74"/>
    </row>
    <row r="23" spans="1:8" ht="18" x14ac:dyDescent="0.2">
      <c r="A23" s="37"/>
      <c r="B23" s="38" t="s">
        <v>32</v>
      </c>
      <c r="C23" s="39"/>
      <c r="D23" s="40"/>
      <c r="E23" s="80"/>
      <c r="F23" s="42"/>
      <c r="G23" s="43"/>
      <c r="H23" s="67"/>
    </row>
    <row r="24" spans="1:8" x14ac:dyDescent="0.2">
      <c r="A24" s="45"/>
      <c r="B24" s="46" t="s">
        <v>33</v>
      </c>
      <c r="C24" s="47"/>
      <c r="D24" s="48"/>
      <c r="E24" s="81"/>
      <c r="F24" s="50"/>
      <c r="G24" s="51"/>
      <c r="H24" s="68"/>
    </row>
    <row r="25" spans="1:8" ht="99" customHeight="1" x14ac:dyDescent="0.2">
      <c r="A25" s="69">
        <v>40</v>
      </c>
      <c r="B25" s="70"/>
      <c r="C25" s="82" t="s">
        <v>34</v>
      </c>
      <c r="D25" s="56" t="s">
        <v>26</v>
      </c>
      <c r="E25" s="71">
        <v>425</v>
      </c>
      <c r="F25" s="78"/>
      <c r="G25" s="79"/>
      <c r="H25" s="83">
        <f>E25*F25</f>
        <v>0</v>
      </c>
    </row>
    <row r="26" spans="1:8" ht="99" customHeight="1" x14ac:dyDescent="0.2">
      <c r="A26" s="69">
        <v>50</v>
      </c>
      <c r="B26" s="70"/>
      <c r="C26" s="82" t="s">
        <v>35</v>
      </c>
      <c r="D26" s="56" t="s">
        <v>26</v>
      </c>
      <c r="E26" s="71">
        <v>10</v>
      </c>
      <c r="F26" s="78"/>
      <c r="G26" s="79"/>
      <c r="H26" s="83">
        <f>E26*F26</f>
        <v>0</v>
      </c>
    </row>
    <row r="27" spans="1:8" ht="122.25" customHeight="1" x14ac:dyDescent="0.2">
      <c r="A27" s="84">
        <v>60</v>
      </c>
      <c r="B27" s="70">
        <v>24180013</v>
      </c>
      <c r="C27" s="55" t="s">
        <v>36</v>
      </c>
      <c r="D27" s="56" t="s">
        <v>37</v>
      </c>
      <c r="E27" s="71">
        <f>260*2</f>
        <v>520</v>
      </c>
      <c r="F27" s="78"/>
      <c r="G27" s="79"/>
      <c r="H27" s="83">
        <f>E27*F27</f>
        <v>0</v>
      </c>
    </row>
    <row r="28" spans="1:8" ht="110.25" customHeight="1" x14ac:dyDescent="0.2">
      <c r="A28" s="69">
        <v>70</v>
      </c>
      <c r="B28" s="70">
        <v>44140005</v>
      </c>
      <c r="C28" s="55" t="s">
        <v>38</v>
      </c>
      <c r="D28" s="56" t="s">
        <v>37</v>
      </c>
      <c r="E28" s="71">
        <f>260*2</f>
        <v>520</v>
      </c>
      <c r="F28" s="78"/>
      <c r="G28" s="79"/>
      <c r="H28" s="83">
        <f>E28*F28</f>
        <v>0</v>
      </c>
    </row>
    <row r="29" spans="1:8" x14ac:dyDescent="0.2">
      <c r="A29" s="69"/>
      <c r="B29" s="85"/>
      <c r="C29" s="62"/>
      <c r="D29" s="63"/>
      <c r="E29" s="71"/>
      <c r="F29" s="78"/>
      <c r="G29" s="79"/>
      <c r="H29" s="83"/>
    </row>
    <row r="30" spans="1:8" ht="18" x14ac:dyDescent="0.2">
      <c r="A30" s="37"/>
      <c r="B30" s="38" t="s">
        <v>39</v>
      </c>
      <c r="C30" s="39"/>
      <c r="D30" s="40"/>
      <c r="E30" s="80"/>
      <c r="F30" s="42"/>
      <c r="G30" s="43"/>
      <c r="H30" s="67"/>
    </row>
    <row r="31" spans="1:8" x14ac:dyDescent="0.2">
      <c r="A31" s="45"/>
      <c r="B31" s="46" t="s">
        <v>40</v>
      </c>
      <c r="C31" s="47"/>
      <c r="D31" s="48"/>
      <c r="E31" s="81"/>
      <c r="F31" s="50"/>
      <c r="G31" s="51"/>
      <c r="H31" s="68"/>
    </row>
    <row r="32" spans="1:8" ht="64.5" customHeight="1" x14ac:dyDescent="0.25">
      <c r="A32" s="69">
        <v>80</v>
      </c>
      <c r="B32" s="86"/>
      <c r="C32" s="87" t="s">
        <v>41</v>
      </c>
      <c r="D32" s="86" t="s">
        <v>28</v>
      </c>
      <c r="E32" s="88">
        <v>5</v>
      </c>
      <c r="F32" s="89"/>
      <c r="G32" s="89"/>
      <c r="H32" s="90">
        <f>E32*F32</f>
        <v>0</v>
      </c>
    </row>
    <row r="33" spans="1:9" x14ac:dyDescent="0.2">
      <c r="A33" s="69"/>
      <c r="B33" s="91"/>
      <c r="C33" s="76"/>
      <c r="D33" s="77"/>
      <c r="E33" s="92"/>
      <c r="F33" s="78"/>
      <c r="G33" s="79"/>
      <c r="H33" s="83"/>
    </row>
    <row r="34" spans="1:9" ht="18" x14ac:dyDescent="0.2">
      <c r="A34" s="37"/>
      <c r="B34" s="38" t="s">
        <v>42</v>
      </c>
      <c r="C34" s="39"/>
      <c r="D34" s="40"/>
      <c r="E34" s="80"/>
      <c r="F34" s="42"/>
      <c r="G34" s="43"/>
      <c r="H34" s="67"/>
    </row>
    <row r="35" spans="1:9" x14ac:dyDescent="0.2">
      <c r="A35" s="45"/>
      <c r="B35" s="46" t="s">
        <v>43</v>
      </c>
      <c r="C35" s="47"/>
      <c r="D35" s="48"/>
      <c r="E35" s="81"/>
      <c r="F35" s="50"/>
      <c r="G35" s="51"/>
      <c r="H35" s="68"/>
    </row>
    <row r="36" spans="1:9" ht="66" customHeight="1" x14ac:dyDescent="0.2">
      <c r="A36" s="69">
        <v>90</v>
      </c>
      <c r="B36" s="93"/>
      <c r="C36" s="94" t="s">
        <v>44</v>
      </c>
      <c r="D36" s="63" t="s">
        <v>26</v>
      </c>
      <c r="E36" s="95">
        <v>425</v>
      </c>
      <c r="F36" s="78"/>
      <c r="G36" s="79"/>
      <c r="H36" s="83">
        <f>E36*F36</f>
        <v>0</v>
      </c>
    </row>
    <row r="37" spans="1:9" x14ac:dyDescent="0.25">
      <c r="A37" s="96"/>
      <c r="B37" s="96"/>
      <c r="C37" s="97"/>
      <c r="D37" s="96"/>
      <c r="E37" s="98"/>
      <c r="F37" s="99"/>
      <c r="G37" s="100"/>
      <c r="H37" s="101"/>
    </row>
    <row r="38" spans="1:9" s="107" customFormat="1" ht="15.75" x14ac:dyDescent="0.25">
      <c r="A38" s="30"/>
      <c r="B38" s="30"/>
      <c r="C38" s="30"/>
      <c r="D38" s="102"/>
      <c r="E38" s="103"/>
      <c r="F38" s="104"/>
      <c r="G38" s="105" t="s">
        <v>45</v>
      </c>
      <c r="H38" s="106">
        <f>SUM(H16:H36)</f>
        <v>0</v>
      </c>
    </row>
    <row r="39" spans="1:9" s="107" customFormat="1" ht="15.75" x14ac:dyDescent="0.25">
      <c r="A39" s="30"/>
      <c r="B39" s="30"/>
      <c r="C39" s="30"/>
      <c r="D39" s="102"/>
      <c r="E39" s="103"/>
      <c r="F39" s="104"/>
      <c r="G39" s="105" t="s">
        <v>46</v>
      </c>
      <c r="H39" s="108">
        <f>H38*0.16</f>
        <v>0</v>
      </c>
    </row>
    <row r="40" spans="1:9" s="107" customFormat="1" ht="15.75" x14ac:dyDescent="0.25">
      <c r="A40" s="30"/>
      <c r="B40" s="30"/>
      <c r="C40" s="30"/>
      <c r="D40" s="102"/>
      <c r="E40" s="103"/>
      <c r="F40" s="104"/>
      <c r="G40" s="105" t="s">
        <v>47</v>
      </c>
      <c r="H40" s="106">
        <f>H39+H38</f>
        <v>0</v>
      </c>
    </row>
    <row r="41" spans="1:9" s="107" customFormat="1" x14ac:dyDescent="0.25">
      <c r="A41" s="30"/>
      <c r="B41" s="30"/>
      <c r="C41" s="109" t="s">
        <v>48</v>
      </c>
      <c r="D41" s="102"/>
      <c r="E41" s="103"/>
      <c r="F41" s="104"/>
      <c r="G41" s="110"/>
      <c r="H41" s="16"/>
    </row>
    <row r="42" spans="1:9" s="107" customFormat="1" x14ac:dyDescent="0.25">
      <c r="A42" s="30"/>
      <c r="B42" s="30"/>
      <c r="C42" s="130"/>
      <c r="D42" s="131"/>
      <c r="E42" s="131"/>
      <c r="F42" s="132"/>
      <c r="G42" s="110"/>
      <c r="H42" s="16"/>
    </row>
    <row r="43" spans="1:9" s="107" customFormat="1" x14ac:dyDescent="0.25">
      <c r="A43" s="30"/>
      <c r="B43" s="30"/>
      <c r="C43" s="30"/>
      <c r="D43" s="102"/>
      <c r="E43" s="103"/>
      <c r="F43" s="104"/>
      <c r="G43" s="110"/>
      <c r="H43" s="16"/>
    </row>
    <row r="44" spans="1:9" s="107" customFormat="1" x14ac:dyDescent="0.25">
      <c r="A44" s="53"/>
      <c r="B44" s="53"/>
      <c r="C44" s="94"/>
      <c r="D44" s="63"/>
      <c r="E44" s="95"/>
      <c r="F44" s="111"/>
      <c r="G44" s="112"/>
      <c r="H44" s="74"/>
    </row>
    <row r="45" spans="1:9" s="107" customFormat="1" ht="11.25" x14ac:dyDescent="0.25">
      <c r="A45" s="113"/>
      <c r="B45" s="114"/>
      <c r="C45" s="115"/>
      <c r="D45" s="114"/>
      <c r="E45" s="116"/>
      <c r="F45" s="114"/>
      <c r="G45" s="114"/>
      <c r="H45" s="114"/>
      <c r="I45" s="114"/>
    </row>
    <row r="46" spans="1:9" x14ac:dyDescent="0.25">
      <c r="A46" s="113"/>
      <c r="B46" s="114"/>
      <c r="C46" s="19"/>
      <c r="D46" s="112"/>
      <c r="E46" s="117"/>
      <c r="F46" s="112"/>
      <c r="G46" s="114"/>
      <c r="H46" s="114"/>
      <c r="I46" s="118"/>
    </row>
    <row r="47" spans="1:9" s="107" customFormat="1" x14ac:dyDescent="0.25">
      <c r="A47" s="113"/>
      <c r="B47" s="114"/>
      <c r="C47" s="119"/>
      <c r="D47" s="120"/>
      <c r="E47" s="121"/>
      <c r="F47" s="122"/>
      <c r="G47" s="114"/>
      <c r="H47" s="114"/>
      <c r="I47" s="114"/>
    </row>
    <row r="48" spans="1:9" s="107" customFormat="1" x14ac:dyDescent="0.25">
      <c r="A48" s="113"/>
      <c r="B48" s="114"/>
      <c r="C48" s="123"/>
      <c r="D48" s="120"/>
      <c r="E48" s="117"/>
      <c r="F48" s="112"/>
      <c r="G48" s="114"/>
      <c r="H48" s="114"/>
      <c r="I48" s="114"/>
    </row>
    <row r="49" spans="1:9" s="107" customFormat="1" ht="11.25" x14ac:dyDescent="0.25">
      <c r="A49" s="113"/>
      <c r="B49" s="114"/>
      <c r="C49" s="115"/>
      <c r="D49" s="114"/>
      <c r="E49" s="116"/>
      <c r="F49" s="114"/>
      <c r="G49" s="114"/>
      <c r="H49" s="114"/>
      <c r="I49" s="114"/>
    </row>
    <row r="50" spans="1:9" s="107" customFormat="1" ht="11.25" x14ac:dyDescent="0.25">
      <c r="A50" s="113"/>
      <c r="B50" s="114"/>
      <c r="C50" s="115"/>
      <c r="D50" s="114"/>
      <c r="E50" s="116"/>
      <c r="F50" s="114"/>
      <c r="G50" s="114"/>
      <c r="H50" s="114"/>
      <c r="I50" s="114"/>
    </row>
    <row r="51" spans="1:9" s="107" customFormat="1" ht="11.25" x14ac:dyDescent="0.25">
      <c r="A51" s="113"/>
      <c r="B51" s="114"/>
      <c r="C51" s="115"/>
      <c r="D51" s="114"/>
      <c r="E51" s="116"/>
      <c r="F51" s="114"/>
      <c r="G51" s="114"/>
      <c r="H51" s="114"/>
      <c r="I51" s="114"/>
    </row>
    <row r="52" spans="1:9" s="107" customFormat="1" ht="11.25" x14ac:dyDescent="0.25">
      <c r="A52" s="113"/>
      <c r="B52" s="114"/>
      <c r="C52" s="115"/>
      <c r="D52" s="114"/>
      <c r="E52" s="116"/>
      <c r="F52" s="114"/>
      <c r="G52" s="114"/>
      <c r="H52" s="114"/>
      <c r="I52" s="114"/>
    </row>
    <row r="53" spans="1:9" s="107" customFormat="1" ht="11.25" x14ac:dyDescent="0.25">
      <c r="A53" s="113"/>
      <c r="B53" s="114"/>
      <c r="C53" s="115"/>
      <c r="D53" s="114"/>
      <c r="E53" s="116"/>
      <c r="F53" s="114"/>
      <c r="G53" s="114"/>
      <c r="H53" s="114"/>
      <c r="I53" s="114"/>
    </row>
    <row r="54" spans="1:9" s="107" customFormat="1" ht="11.25" x14ac:dyDescent="0.25">
      <c r="A54" s="113"/>
      <c r="B54" s="114"/>
      <c r="C54" s="115"/>
      <c r="D54" s="114"/>
      <c r="E54" s="116"/>
      <c r="F54" s="114"/>
      <c r="G54" s="114"/>
      <c r="H54" s="114"/>
      <c r="I54" s="114"/>
    </row>
    <row r="55" spans="1:9" s="107" customFormat="1" ht="11.25" x14ac:dyDescent="0.25">
      <c r="A55" s="113"/>
      <c r="B55" s="114"/>
      <c r="C55" s="115"/>
      <c r="D55" s="114"/>
      <c r="E55" s="116"/>
      <c r="F55" s="114"/>
      <c r="G55" s="114"/>
      <c r="H55" s="114"/>
      <c r="I55" s="114"/>
    </row>
    <row r="56" spans="1:9" s="107" customFormat="1" ht="11.25" x14ac:dyDescent="0.25">
      <c r="A56" s="113"/>
      <c r="B56" s="114"/>
      <c r="C56" s="115"/>
      <c r="D56" s="114"/>
      <c r="E56" s="116"/>
      <c r="F56" s="114"/>
      <c r="G56" s="114"/>
      <c r="H56" s="114"/>
      <c r="I56" s="114"/>
    </row>
    <row r="57" spans="1:9" s="107" customFormat="1" ht="11.25" x14ac:dyDescent="0.25">
      <c r="A57" s="113"/>
      <c r="B57" s="114"/>
      <c r="C57" s="115"/>
      <c r="D57" s="114"/>
      <c r="E57" s="116"/>
      <c r="F57" s="114"/>
      <c r="G57" s="114"/>
      <c r="H57" s="114"/>
      <c r="I57" s="114"/>
    </row>
    <row r="58" spans="1:9" s="107" customFormat="1" ht="11.25" x14ac:dyDescent="0.25">
      <c r="A58" s="113"/>
      <c r="B58" s="114"/>
      <c r="C58" s="115"/>
      <c r="D58" s="114"/>
      <c r="E58" s="116"/>
      <c r="F58" s="114"/>
      <c r="G58" s="114"/>
      <c r="H58" s="114"/>
      <c r="I58" s="114"/>
    </row>
    <row r="59" spans="1:9" s="107" customFormat="1" ht="172.5" customHeight="1" x14ac:dyDescent="0.25">
      <c r="A59" s="113"/>
      <c r="B59" s="114"/>
      <c r="C59" s="115"/>
      <c r="D59" s="114"/>
      <c r="E59" s="116"/>
      <c r="F59" s="114"/>
      <c r="G59" s="114"/>
      <c r="H59" s="114"/>
      <c r="I59" s="114"/>
    </row>
    <row r="60" spans="1:9" s="107" customFormat="1" ht="11.25" x14ac:dyDescent="0.25">
      <c r="A60" s="113"/>
      <c r="C60" s="113"/>
      <c r="E60" s="124"/>
    </row>
    <row r="61" spans="1:9" s="107" customFormat="1" ht="183.75" customHeight="1" x14ac:dyDescent="0.25">
      <c r="A61" s="113"/>
      <c r="C61" s="125"/>
      <c r="D61" s="30"/>
      <c r="E61" s="126"/>
      <c r="F61" s="30"/>
      <c r="G61" s="30"/>
      <c r="H61" s="30"/>
    </row>
    <row r="62" spans="1:9" s="107" customFormat="1" ht="11.25" x14ac:dyDescent="0.25">
      <c r="A62" s="113"/>
      <c r="C62" s="113"/>
      <c r="E62" s="124"/>
    </row>
    <row r="63" spans="1:9" ht="183.75" customHeight="1" x14ac:dyDescent="0.25">
      <c r="A63" s="113"/>
      <c r="B63" s="107"/>
      <c r="C63" s="113"/>
      <c r="D63" s="107"/>
      <c r="E63" s="124"/>
      <c r="F63" s="107"/>
      <c r="G63" s="107"/>
      <c r="H63" s="107"/>
    </row>
    <row r="64" spans="1:9" s="107" customFormat="1" ht="11.25" x14ac:dyDescent="0.25">
      <c r="A64" s="113"/>
      <c r="C64" s="113"/>
      <c r="E64" s="124"/>
    </row>
    <row r="65" spans="1:8" s="107" customFormat="1" ht="11.25" x14ac:dyDescent="0.25">
      <c r="A65" s="113"/>
      <c r="C65" s="113"/>
      <c r="E65" s="124"/>
    </row>
    <row r="66" spans="1:8" s="107" customFormat="1" ht="11.25" x14ac:dyDescent="0.25">
      <c r="A66" s="113"/>
      <c r="C66" s="113"/>
      <c r="E66" s="124"/>
    </row>
    <row r="67" spans="1:8" s="107" customFormat="1" ht="11.25" x14ac:dyDescent="0.25">
      <c r="A67" s="113"/>
      <c r="C67" s="113"/>
      <c r="E67" s="124"/>
    </row>
    <row r="68" spans="1:8" s="107" customFormat="1" ht="88.9" customHeight="1" x14ac:dyDescent="0.25">
      <c r="A68" s="113"/>
      <c r="C68" s="113"/>
      <c r="E68" s="124"/>
    </row>
    <row r="69" spans="1:8" s="107" customFormat="1" ht="11.25" x14ac:dyDescent="0.25">
      <c r="A69" s="113"/>
      <c r="C69" s="113"/>
      <c r="E69" s="124"/>
    </row>
    <row r="70" spans="1:8" s="107" customFormat="1" ht="88.15" customHeight="1" x14ac:dyDescent="0.25">
      <c r="A70" s="113"/>
      <c r="C70" s="113"/>
      <c r="E70" s="124"/>
    </row>
    <row r="71" spans="1:8" s="107" customFormat="1" ht="11.25" x14ac:dyDescent="0.25">
      <c r="A71" s="113"/>
      <c r="C71" s="113"/>
      <c r="E71" s="124"/>
    </row>
    <row r="72" spans="1:8" s="107" customFormat="1" ht="78" customHeight="1" x14ac:dyDescent="0.25">
      <c r="A72" s="113"/>
      <c r="C72" s="113"/>
      <c r="E72" s="124"/>
    </row>
    <row r="73" spans="1:8" s="107" customFormat="1" ht="11.25" x14ac:dyDescent="0.25">
      <c r="A73" s="113"/>
      <c r="C73" s="113"/>
      <c r="E73" s="124"/>
    </row>
    <row r="74" spans="1:8" s="107" customFormat="1" ht="65.45" customHeight="1" x14ac:dyDescent="0.25">
      <c r="A74" s="113"/>
      <c r="C74" s="113"/>
      <c r="E74" s="124"/>
    </row>
    <row r="75" spans="1:8" s="107" customFormat="1" ht="11.25" x14ac:dyDescent="0.25">
      <c r="A75" s="113"/>
      <c r="C75" s="113"/>
      <c r="E75" s="124"/>
    </row>
    <row r="76" spans="1:8" s="107" customFormat="1" ht="79.150000000000006" customHeight="1" x14ac:dyDescent="0.25">
      <c r="A76" s="113"/>
      <c r="C76" s="125"/>
      <c r="D76" s="30"/>
      <c r="E76" s="126"/>
      <c r="F76" s="30"/>
      <c r="G76" s="30"/>
      <c r="H76" s="30"/>
    </row>
    <row r="77" spans="1:8" s="107" customFormat="1" ht="11.25" x14ac:dyDescent="0.25">
      <c r="A77" s="113"/>
      <c r="C77" s="113"/>
      <c r="E77" s="124"/>
    </row>
    <row r="78" spans="1:8" ht="86.25" customHeight="1" x14ac:dyDescent="0.25">
      <c r="A78" s="113"/>
      <c r="B78" s="107"/>
      <c r="C78" s="113"/>
      <c r="D78" s="107"/>
      <c r="E78" s="124"/>
      <c r="F78" s="107"/>
      <c r="G78" s="107"/>
      <c r="H78" s="107"/>
    </row>
    <row r="79" spans="1:8" s="107" customFormat="1" ht="11.25" x14ac:dyDescent="0.25">
      <c r="A79" s="113"/>
      <c r="C79" s="113"/>
      <c r="E79" s="124"/>
    </row>
    <row r="80" spans="1:8" s="107" customFormat="1" ht="11.25" x14ac:dyDescent="0.25">
      <c r="A80" s="113"/>
      <c r="C80" s="113"/>
      <c r="E80" s="124"/>
    </row>
    <row r="81" spans="1:8" s="107" customFormat="1" ht="54.75" customHeight="1" x14ac:dyDescent="0.25">
      <c r="A81" s="113"/>
      <c r="C81" s="113"/>
      <c r="E81" s="124"/>
    </row>
    <row r="82" spans="1:8" s="107" customFormat="1" ht="11.25" x14ac:dyDescent="0.25">
      <c r="A82" s="113"/>
      <c r="C82" s="113"/>
      <c r="E82" s="124"/>
    </row>
    <row r="83" spans="1:8" s="107" customFormat="1" ht="105" customHeight="1" x14ac:dyDescent="0.25">
      <c r="A83" s="113"/>
      <c r="C83" s="113"/>
      <c r="E83" s="124"/>
    </row>
    <row r="84" spans="1:8" s="107" customFormat="1" ht="11.25" x14ac:dyDescent="0.25">
      <c r="A84" s="113"/>
      <c r="C84" s="113"/>
      <c r="E84" s="124"/>
    </row>
    <row r="85" spans="1:8" s="107" customFormat="1" ht="96.75" customHeight="1" x14ac:dyDescent="0.25">
      <c r="A85" s="113"/>
      <c r="C85" s="113"/>
      <c r="E85" s="124"/>
    </row>
    <row r="86" spans="1:8" s="107" customFormat="1" ht="11.25" x14ac:dyDescent="0.25">
      <c r="A86" s="113"/>
      <c r="C86" s="113"/>
      <c r="E86" s="124"/>
    </row>
    <row r="87" spans="1:8" s="107" customFormat="1" ht="61.9" customHeight="1" x14ac:dyDescent="0.25">
      <c r="A87" s="113"/>
      <c r="C87" s="113"/>
      <c r="E87" s="124"/>
    </row>
    <row r="88" spans="1:8" s="107" customFormat="1" ht="11.25" x14ac:dyDescent="0.25">
      <c r="A88" s="113"/>
      <c r="C88" s="113"/>
      <c r="E88" s="124"/>
    </row>
    <row r="89" spans="1:8" s="107" customFormat="1" ht="59.25" customHeight="1" x14ac:dyDescent="0.25">
      <c r="A89" s="113"/>
      <c r="C89" s="125"/>
      <c r="D89" s="30"/>
      <c r="E89" s="126"/>
      <c r="F89" s="30"/>
      <c r="G89" s="30"/>
      <c r="H89" s="30"/>
    </row>
    <row r="90" spans="1:8" s="107" customFormat="1" ht="11.25" x14ac:dyDescent="0.25">
      <c r="A90" s="113"/>
      <c r="C90" s="113"/>
      <c r="E90" s="124"/>
    </row>
    <row r="91" spans="1:8" ht="146.25" customHeight="1" x14ac:dyDescent="0.25">
      <c r="A91" s="113"/>
      <c r="B91" s="107"/>
      <c r="C91" s="113"/>
      <c r="D91" s="107"/>
      <c r="E91" s="124"/>
      <c r="F91" s="107"/>
      <c r="G91" s="107"/>
      <c r="H91" s="107"/>
    </row>
    <row r="92" spans="1:8" s="107" customFormat="1" ht="11.25" x14ac:dyDescent="0.25">
      <c r="A92" s="113"/>
      <c r="C92" s="113"/>
      <c r="E92" s="124"/>
    </row>
    <row r="93" spans="1:8" s="107" customFormat="1" ht="11.25" x14ac:dyDescent="0.25">
      <c r="A93" s="113"/>
      <c r="C93" s="113"/>
      <c r="E93" s="124"/>
    </row>
    <row r="94" spans="1:8" s="107" customFormat="1" ht="102.6" customHeight="1" x14ac:dyDescent="0.25">
      <c r="A94" s="113"/>
      <c r="C94" s="113"/>
      <c r="E94" s="124"/>
    </row>
    <row r="95" spans="1:8" s="107" customFormat="1" ht="11.25" x14ac:dyDescent="0.25">
      <c r="A95" s="113"/>
      <c r="C95" s="113"/>
      <c r="E95" s="124"/>
    </row>
    <row r="96" spans="1:8" s="107" customFormat="1" ht="112.5" customHeight="1" x14ac:dyDescent="0.25">
      <c r="A96" s="113"/>
      <c r="C96" s="113"/>
      <c r="E96" s="124"/>
    </row>
    <row r="97" spans="1:8" s="107" customFormat="1" ht="11.25" x14ac:dyDescent="0.25">
      <c r="A97" s="113"/>
      <c r="C97" s="113"/>
      <c r="E97" s="124"/>
    </row>
    <row r="98" spans="1:8" s="107" customFormat="1" ht="96" customHeight="1" x14ac:dyDescent="0.25">
      <c r="A98" s="113"/>
      <c r="C98" s="113"/>
      <c r="E98" s="124"/>
    </row>
    <row r="99" spans="1:8" s="107" customFormat="1" ht="11.25" x14ac:dyDescent="0.25">
      <c r="A99" s="113"/>
      <c r="C99" s="113"/>
      <c r="E99" s="124"/>
    </row>
    <row r="100" spans="1:8" s="107" customFormat="1" ht="138.75" customHeight="1" x14ac:dyDescent="0.25">
      <c r="A100" s="113"/>
      <c r="C100" s="113"/>
      <c r="E100" s="124"/>
    </row>
    <row r="101" spans="1:8" s="107" customFormat="1" ht="11.25" x14ac:dyDescent="0.25">
      <c r="A101" s="113"/>
      <c r="C101" s="113"/>
      <c r="E101" s="124"/>
    </row>
    <row r="102" spans="1:8" s="107" customFormat="1" ht="72.599999999999994" customHeight="1" x14ac:dyDescent="0.25">
      <c r="A102" s="113"/>
      <c r="C102" s="113"/>
      <c r="E102" s="124"/>
    </row>
    <row r="103" spans="1:8" s="107" customFormat="1" ht="11.25" x14ac:dyDescent="0.25">
      <c r="A103" s="113"/>
      <c r="C103" s="113"/>
      <c r="E103" s="124"/>
    </row>
    <row r="104" spans="1:8" s="107" customFormat="1" ht="75" customHeight="1" x14ac:dyDescent="0.25">
      <c r="A104" s="113"/>
      <c r="C104" s="113"/>
      <c r="E104" s="124"/>
    </row>
    <row r="105" spans="1:8" s="107" customFormat="1" ht="11.25" x14ac:dyDescent="0.25">
      <c r="A105" s="113"/>
      <c r="C105" s="113"/>
      <c r="E105" s="124"/>
    </row>
    <row r="106" spans="1:8" s="107" customFormat="1" ht="135.75" customHeight="1" x14ac:dyDescent="0.25">
      <c r="A106" s="113"/>
      <c r="C106" s="125"/>
      <c r="D106" s="30"/>
      <c r="E106" s="126"/>
      <c r="F106" s="30"/>
      <c r="G106" s="30"/>
      <c r="H106" s="30"/>
    </row>
    <row r="107" spans="1:8" s="107" customFormat="1" ht="11.25" x14ac:dyDescent="0.25">
      <c r="A107" s="113"/>
      <c r="C107" s="113"/>
      <c r="E107" s="124"/>
    </row>
    <row r="108" spans="1:8" ht="133.5" customHeight="1" x14ac:dyDescent="0.25">
      <c r="A108" s="113"/>
      <c r="B108" s="107"/>
      <c r="C108" s="113"/>
      <c r="D108" s="107"/>
      <c r="E108" s="124"/>
      <c r="F108" s="107"/>
      <c r="G108" s="107"/>
      <c r="H108" s="107"/>
    </row>
    <row r="109" spans="1:8" s="107" customFormat="1" ht="11.25" x14ac:dyDescent="0.25">
      <c r="A109" s="113"/>
      <c r="C109" s="113"/>
      <c r="E109" s="124"/>
    </row>
    <row r="110" spans="1:8" s="107" customFormat="1" ht="11.25" x14ac:dyDescent="0.25">
      <c r="A110" s="113"/>
      <c r="C110" s="113"/>
      <c r="E110" s="124"/>
    </row>
    <row r="111" spans="1:8" s="107" customFormat="1" ht="105.6" customHeight="1" x14ac:dyDescent="0.25">
      <c r="A111" s="113"/>
      <c r="C111" s="113"/>
      <c r="E111" s="124"/>
    </row>
    <row r="112" spans="1:8" s="107" customFormat="1" ht="11.25" x14ac:dyDescent="0.25">
      <c r="A112" s="113"/>
      <c r="C112" s="113"/>
      <c r="E112" s="124"/>
    </row>
    <row r="113" spans="1:8" s="107" customFormat="1" ht="121.9" customHeight="1" x14ac:dyDescent="0.25">
      <c r="A113" s="113"/>
      <c r="C113" s="113"/>
      <c r="E113" s="124"/>
    </row>
    <row r="114" spans="1:8" s="107" customFormat="1" ht="11.25" x14ac:dyDescent="0.25">
      <c r="A114" s="113"/>
      <c r="C114" s="113"/>
      <c r="E114" s="124"/>
    </row>
    <row r="115" spans="1:8" s="107" customFormat="1" ht="64.900000000000006" customHeight="1" x14ac:dyDescent="0.25">
      <c r="A115" s="113"/>
      <c r="C115" s="113"/>
      <c r="E115" s="124"/>
    </row>
    <row r="116" spans="1:8" s="107" customFormat="1" ht="11.25" x14ac:dyDescent="0.25">
      <c r="A116" s="113"/>
      <c r="C116" s="113"/>
      <c r="E116" s="124"/>
    </row>
    <row r="117" spans="1:8" s="107" customFormat="1" ht="75" customHeight="1" x14ac:dyDescent="0.25">
      <c r="A117" s="113"/>
      <c r="C117" s="113"/>
      <c r="E117" s="124"/>
    </row>
    <row r="118" spans="1:8" s="107" customFormat="1" x14ac:dyDescent="0.25">
      <c r="A118" s="113"/>
      <c r="C118" s="125"/>
      <c r="D118" s="30"/>
      <c r="E118" s="126"/>
      <c r="F118" s="30"/>
      <c r="G118" s="30"/>
      <c r="H118" s="30"/>
    </row>
    <row r="119" spans="1:8" s="107" customFormat="1" ht="70.5" customHeight="1" x14ac:dyDescent="0.25">
      <c r="A119" s="113"/>
      <c r="C119" s="113"/>
      <c r="E119" s="124"/>
    </row>
    <row r="120" spans="1:8" x14ac:dyDescent="0.25">
      <c r="A120" s="113"/>
      <c r="B120" s="107"/>
      <c r="C120" s="113"/>
      <c r="D120" s="107"/>
      <c r="E120" s="124"/>
      <c r="F120" s="107"/>
      <c r="G120" s="107"/>
      <c r="H120" s="107"/>
    </row>
    <row r="121" spans="1:8" s="107" customFormat="1" ht="11.25" x14ac:dyDescent="0.25">
      <c r="A121" s="113"/>
      <c r="C121" s="113"/>
      <c r="E121" s="124"/>
    </row>
    <row r="122" spans="1:8" s="107" customFormat="1" ht="11.25" x14ac:dyDescent="0.25">
      <c r="A122" s="113"/>
      <c r="C122" s="113"/>
      <c r="E122" s="124"/>
    </row>
    <row r="123" spans="1:8" s="107" customFormat="1" ht="188.25" customHeight="1" x14ac:dyDescent="0.25">
      <c r="A123" s="113"/>
      <c r="C123" s="113"/>
      <c r="E123" s="124"/>
    </row>
    <row r="124" spans="1:8" s="107" customFormat="1" ht="11.25" x14ac:dyDescent="0.25">
      <c r="A124" s="113"/>
      <c r="C124" s="113"/>
      <c r="E124" s="124"/>
    </row>
    <row r="125" spans="1:8" s="107" customFormat="1" ht="93" customHeight="1" x14ac:dyDescent="0.25">
      <c r="A125" s="113"/>
      <c r="C125" s="113"/>
      <c r="E125" s="124"/>
    </row>
    <row r="126" spans="1:8" s="107" customFormat="1" x14ac:dyDescent="0.25">
      <c r="A126" s="113"/>
      <c r="C126" s="125"/>
      <c r="D126" s="30"/>
      <c r="E126" s="126"/>
      <c r="F126" s="30"/>
      <c r="G126" s="30"/>
      <c r="H126" s="30"/>
    </row>
    <row r="127" spans="1:8" s="107" customFormat="1" ht="81" customHeight="1" x14ac:dyDescent="0.25">
      <c r="A127" s="113"/>
      <c r="C127" s="113"/>
      <c r="E127" s="124"/>
    </row>
    <row r="128" spans="1:8" x14ac:dyDescent="0.25">
      <c r="A128" s="113"/>
      <c r="B128" s="107"/>
      <c r="C128" s="113"/>
      <c r="D128" s="107"/>
      <c r="E128" s="124"/>
      <c r="F128" s="107"/>
      <c r="G128" s="107"/>
      <c r="H128" s="107"/>
    </row>
    <row r="129" spans="1:5" s="107" customFormat="1" ht="11.25" x14ac:dyDescent="0.25">
      <c r="A129" s="113"/>
      <c r="C129" s="113"/>
      <c r="E129" s="124"/>
    </row>
    <row r="130" spans="1:5" s="107" customFormat="1" ht="103.9" customHeight="1" x14ac:dyDescent="0.25">
      <c r="A130" s="113"/>
      <c r="C130" s="113"/>
      <c r="E130" s="124"/>
    </row>
    <row r="131" spans="1:5" s="107" customFormat="1" ht="11.25" x14ac:dyDescent="0.25">
      <c r="A131" s="113"/>
      <c r="C131" s="113"/>
      <c r="E131" s="124"/>
    </row>
    <row r="132" spans="1:5" s="107" customFormat="1" ht="93" customHeight="1" x14ac:dyDescent="0.25">
      <c r="A132" s="113"/>
      <c r="C132" s="113"/>
      <c r="E132" s="124"/>
    </row>
    <row r="133" spans="1:5" s="107" customFormat="1" ht="11.25" x14ac:dyDescent="0.25">
      <c r="A133" s="113"/>
      <c r="C133" s="113"/>
      <c r="E133" s="124"/>
    </row>
    <row r="134" spans="1:5" s="107" customFormat="1" ht="90.6" customHeight="1" x14ac:dyDescent="0.25">
      <c r="A134" s="113"/>
      <c r="C134" s="113"/>
      <c r="E134" s="124"/>
    </row>
    <row r="135" spans="1:5" s="107" customFormat="1" ht="11.25" x14ac:dyDescent="0.25">
      <c r="A135" s="113"/>
      <c r="C135" s="113"/>
      <c r="E135" s="124"/>
    </row>
    <row r="136" spans="1:5" s="107" customFormat="1" ht="91.15" customHeight="1" x14ac:dyDescent="0.25">
      <c r="A136" s="113"/>
      <c r="C136" s="113"/>
      <c r="E136" s="124"/>
    </row>
    <row r="137" spans="1:5" s="107" customFormat="1" ht="11.25" x14ac:dyDescent="0.25">
      <c r="A137" s="113"/>
      <c r="C137" s="113"/>
      <c r="E137" s="124"/>
    </row>
    <row r="138" spans="1:5" s="107" customFormat="1" ht="89.45" customHeight="1" x14ac:dyDescent="0.25">
      <c r="A138" s="113"/>
      <c r="C138" s="113"/>
      <c r="E138" s="124"/>
    </row>
    <row r="139" spans="1:5" s="107" customFormat="1" ht="11.25" x14ac:dyDescent="0.25">
      <c r="A139" s="113"/>
      <c r="C139" s="113"/>
      <c r="E139" s="124"/>
    </row>
    <row r="140" spans="1:5" s="107" customFormat="1" ht="88.9" customHeight="1" x14ac:dyDescent="0.25">
      <c r="A140" s="113"/>
      <c r="C140" s="113"/>
      <c r="E140" s="124"/>
    </row>
    <row r="141" spans="1:5" s="107" customFormat="1" ht="11.25" x14ac:dyDescent="0.25">
      <c r="A141" s="113"/>
      <c r="C141" s="113"/>
      <c r="E141" s="124"/>
    </row>
    <row r="142" spans="1:5" s="107" customFormat="1" ht="86.25" customHeight="1" x14ac:dyDescent="0.25">
      <c r="A142" s="113"/>
      <c r="C142" s="113"/>
      <c r="E142" s="124"/>
    </row>
    <row r="143" spans="1:5" s="107" customFormat="1" ht="11.25" x14ac:dyDescent="0.25">
      <c r="A143" s="113"/>
      <c r="C143" s="113"/>
      <c r="E143" s="124"/>
    </row>
    <row r="144" spans="1:5" s="107" customFormat="1" ht="97.5" customHeight="1" x14ac:dyDescent="0.25">
      <c r="A144" s="113"/>
      <c r="C144" s="113"/>
      <c r="E144" s="124"/>
    </row>
    <row r="145" spans="1:8" s="107" customFormat="1" ht="11.25" x14ac:dyDescent="0.25">
      <c r="A145" s="113"/>
      <c r="C145" s="113"/>
      <c r="E145" s="124"/>
    </row>
    <row r="146" spans="1:8" s="107" customFormat="1" ht="72" customHeight="1" x14ac:dyDescent="0.25">
      <c r="A146" s="113"/>
      <c r="C146" s="125"/>
      <c r="D146" s="30"/>
      <c r="E146" s="126"/>
      <c r="F146" s="30"/>
      <c r="G146" s="30"/>
      <c r="H146" s="30"/>
    </row>
    <row r="147" spans="1:8" s="107" customFormat="1" ht="11.25" x14ac:dyDescent="0.25">
      <c r="A147" s="113"/>
      <c r="C147" s="113"/>
      <c r="E147" s="124"/>
    </row>
    <row r="148" spans="1:8" x14ac:dyDescent="0.25">
      <c r="A148" s="113"/>
      <c r="B148" s="107"/>
      <c r="C148" s="113"/>
      <c r="D148" s="107"/>
      <c r="E148" s="124"/>
      <c r="F148" s="107"/>
      <c r="G148" s="107"/>
      <c r="H148" s="107"/>
    </row>
    <row r="149" spans="1:8" s="107" customFormat="1" ht="118.5" customHeight="1" x14ac:dyDescent="0.25">
      <c r="A149" s="113"/>
      <c r="C149" s="113"/>
      <c r="E149" s="124"/>
    </row>
    <row r="150" spans="1:8" s="107" customFormat="1" ht="11.25" x14ac:dyDescent="0.25">
      <c r="A150" s="113"/>
      <c r="C150" s="113"/>
      <c r="E150" s="124"/>
    </row>
    <row r="151" spans="1:8" s="107" customFormat="1" ht="134.25" customHeight="1" x14ac:dyDescent="0.25">
      <c r="A151" s="113"/>
      <c r="C151" s="113"/>
      <c r="E151" s="124"/>
    </row>
    <row r="152" spans="1:8" s="107" customFormat="1" ht="11.25" x14ac:dyDescent="0.25">
      <c r="A152" s="113"/>
      <c r="C152" s="113"/>
      <c r="E152" s="124"/>
    </row>
    <row r="153" spans="1:8" s="107" customFormat="1" ht="11.25" x14ac:dyDescent="0.25">
      <c r="A153" s="113"/>
      <c r="C153" s="113"/>
      <c r="E153" s="124"/>
    </row>
    <row r="154" spans="1:8" s="107" customFormat="1" ht="11.25" x14ac:dyDescent="0.25">
      <c r="A154" s="113"/>
      <c r="C154" s="113"/>
      <c r="E154" s="124"/>
    </row>
    <row r="155" spans="1:8" s="107" customFormat="1" ht="55.5" customHeight="1" x14ac:dyDescent="0.25">
      <c r="A155" s="113"/>
      <c r="C155" s="113"/>
      <c r="E155" s="124"/>
    </row>
    <row r="156" spans="1:8" s="107" customFormat="1" ht="11.25" x14ac:dyDescent="0.25">
      <c r="A156" s="113"/>
      <c r="C156" s="113"/>
      <c r="E156" s="124"/>
    </row>
    <row r="157" spans="1:8" s="107" customFormat="1" x14ac:dyDescent="0.25">
      <c r="A157" s="113"/>
      <c r="C157" s="125"/>
      <c r="D157" s="30"/>
      <c r="E157" s="126"/>
      <c r="F157" s="30"/>
      <c r="G157" s="30"/>
      <c r="H157" s="30"/>
    </row>
    <row r="158" spans="1:8" s="107" customFormat="1" ht="11.25" x14ac:dyDescent="0.25">
      <c r="A158" s="113"/>
      <c r="C158" s="113"/>
      <c r="E158" s="124"/>
    </row>
    <row r="159" spans="1:8" x14ac:dyDescent="0.25">
      <c r="A159" s="113"/>
      <c r="B159" s="107"/>
      <c r="C159" s="113"/>
      <c r="D159" s="107"/>
      <c r="E159" s="124"/>
      <c r="F159" s="107"/>
      <c r="G159" s="107"/>
      <c r="H159" s="107"/>
    </row>
    <row r="160" spans="1:8" s="107" customFormat="1" ht="11.25" x14ac:dyDescent="0.25">
      <c r="A160" s="113"/>
      <c r="C160" s="113"/>
      <c r="E160" s="124"/>
    </row>
    <row r="161" spans="1:8" s="107" customFormat="1" ht="11.25" x14ac:dyDescent="0.25">
      <c r="A161" s="113"/>
      <c r="C161" s="113"/>
      <c r="E161" s="124"/>
    </row>
    <row r="162" spans="1:8" s="107" customFormat="1" ht="55.5" customHeight="1" x14ac:dyDescent="0.25">
      <c r="A162" s="113"/>
      <c r="C162" s="113"/>
      <c r="E162" s="124"/>
    </row>
    <row r="163" spans="1:8" s="107" customFormat="1" ht="11.25" x14ac:dyDescent="0.25">
      <c r="A163" s="113"/>
      <c r="C163" s="113"/>
      <c r="E163" s="124"/>
    </row>
    <row r="164" spans="1:8" s="107" customFormat="1" ht="98.45" customHeight="1" x14ac:dyDescent="0.25">
      <c r="A164" s="113"/>
      <c r="C164" s="113"/>
      <c r="E164" s="124"/>
    </row>
    <row r="165" spans="1:8" s="107" customFormat="1" ht="11.25" x14ac:dyDescent="0.25">
      <c r="A165" s="113"/>
      <c r="C165" s="113"/>
      <c r="E165" s="124"/>
    </row>
    <row r="166" spans="1:8" s="107" customFormat="1" ht="67.900000000000006" customHeight="1" x14ac:dyDescent="0.25">
      <c r="A166" s="113"/>
      <c r="C166" s="113"/>
      <c r="E166" s="124"/>
    </row>
    <row r="167" spans="1:8" s="107" customFormat="1" x14ac:dyDescent="0.25">
      <c r="A167" s="113"/>
      <c r="C167" s="125"/>
      <c r="D167" s="102"/>
      <c r="E167" s="127"/>
      <c r="F167" s="104"/>
      <c r="G167" s="110"/>
      <c r="H167" s="16"/>
    </row>
    <row r="168" spans="1:8" s="107" customFormat="1" ht="54" customHeight="1" x14ac:dyDescent="0.25">
      <c r="A168" s="113"/>
      <c r="C168" s="125"/>
      <c r="D168" s="102"/>
      <c r="E168" s="127"/>
      <c r="F168" s="104"/>
      <c r="G168" s="110"/>
      <c r="H168" s="16"/>
    </row>
    <row r="169" spans="1:8" s="107" customFormat="1" x14ac:dyDescent="0.25">
      <c r="A169" s="113"/>
      <c r="C169" s="125"/>
      <c r="D169" s="102"/>
      <c r="E169" s="127"/>
      <c r="F169" s="104"/>
      <c r="G169" s="110"/>
      <c r="H169" s="16"/>
    </row>
    <row r="170" spans="1:8" s="107" customFormat="1" ht="97.5" customHeight="1" x14ac:dyDescent="0.25">
      <c r="A170" s="113"/>
      <c r="C170" s="125"/>
      <c r="D170" s="102"/>
      <c r="E170" s="127"/>
      <c r="F170" s="104"/>
      <c r="G170" s="110"/>
      <c r="H170" s="16"/>
    </row>
    <row r="171" spans="1:8" s="107" customFormat="1" x14ac:dyDescent="0.25">
      <c r="A171" s="113"/>
      <c r="C171" s="125"/>
      <c r="D171" s="102"/>
      <c r="E171" s="127"/>
      <c r="F171" s="104"/>
      <c r="G171" s="110"/>
      <c r="H171" s="16"/>
    </row>
    <row r="172" spans="1:8" ht="151.5" customHeight="1" x14ac:dyDescent="0.25">
      <c r="A172" s="113"/>
      <c r="B172" s="107"/>
    </row>
    <row r="173" spans="1:8" s="107" customFormat="1" x14ac:dyDescent="0.25">
      <c r="A173" s="113"/>
      <c r="C173" s="125"/>
      <c r="D173" s="102"/>
      <c r="E173" s="127"/>
      <c r="F173" s="104"/>
      <c r="G173" s="110"/>
      <c r="H173" s="16"/>
    </row>
    <row r="174" spans="1:8" s="107" customFormat="1" x14ac:dyDescent="0.25">
      <c r="A174" s="113"/>
      <c r="C174" s="125"/>
      <c r="D174" s="102"/>
      <c r="E174" s="127"/>
      <c r="F174" s="104"/>
      <c r="G174" s="110"/>
      <c r="H174" s="16"/>
    </row>
    <row r="175" spans="1:8" s="107" customFormat="1" ht="99" customHeight="1" x14ac:dyDescent="0.25">
      <c r="A175" s="113"/>
      <c r="C175" s="125"/>
      <c r="D175" s="102"/>
      <c r="E175" s="127"/>
      <c r="F175" s="104"/>
      <c r="G175" s="110"/>
      <c r="H175" s="16"/>
    </row>
    <row r="176" spans="1:8" s="107" customFormat="1" x14ac:dyDescent="0.25">
      <c r="A176" s="113"/>
      <c r="C176" s="125"/>
      <c r="D176" s="102"/>
      <c r="E176" s="127"/>
      <c r="F176" s="104"/>
      <c r="G176" s="110"/>
      <c r="H176" s="16"/>
    </row>
    <row r="177" spans="1:8" s="107" customFormat="1" ht="105.6" customHeight="1" x14ac:dyDescent="0.25">
      <c r="A177" s="113"/>
      <c r="C177" s="125"/>
      <c r="D177" s="102"/>
      <c r="E177" s="127"/>
      <c r="F177" s="104"/>
      <c r="G177" s="110"/>
      <c r="H177" s="16"/>
    </row>
    <row r="178" spans="1:8" s="107" customFormat="1" x14ac:dyDescent="0.25">
      <c r="A178" s="113"/>
      <c r="C178" s="125"/>
      <c r="D178" s="102"/>
      <c r="E178" s="127"/>
      <c r="F178" s="104"/>
      <c r="G178" s="110"/>
      <c r="H178" s="16"/>
    </row>
    <row r="179" spans="1:8" s="107" customFormat="1" ht="135" customHeight="1" x14ac:dyDescent="0.25">
      <c r="A179" s="113"/>
      <c r="C179" s="125"/>
      <c r="D179" s="102"/>
      <c r="E179" s="127"/>
      <c r="F179" s="104"/>
      <c r="G179" s="110"/>
      <c r="H179" s="16"/>
    </row>
    <row r="180" spans="1:8" s="107" customFormat="1" x14ac:dyDescent="0.25">
      <c r="A180" s="113"/>
      <c r="C180" s="125"/>
      <c r="D180" s="102"/>
      <c r="E180" s="127"/>
      <c r="F180" s="104"/>
      <c r="G180" s="110"/>
      <c r="H180" s="16"/>
    </row>
    <row r="181" spans="1:8" s="107" customFormat="1" ht="75.599999999999994" customHeight="1" x14ac:dyDescent="0.25">
      <c r="A181" s="113"/>
      <c r="C181" s="125"/>
      <c r="D181" s="102"/>
      <c r="E181" s="127"/>
      <c r="F181" s="104"/>
      <c r="G181" s="110"/>
      <c r="H181" s="16"/>
    </row>
    <row r="182" spans="1:8" s="107" customFormat="1" x14ac:dyDescent="0.25">
      <c r="A182" s="113"/>
      <c r="C182" s="125"/>
      <c r="D182" s="102"/>
      <c r="E182" s="127"/>
      <c r="F182" s="104"/>
      <c r="G182" s="110"/>
      <c r="H182" s="16"/>
    </row>
    <row r="183" spans="1:8" s="107" customFormat="1" ht="76.900000000000006" customHeight="1" x14ac:dyDescent="0.25">
      <c r="A183" s="113"/>
      <c r="C183" s="125"/>
      <c r="D183" s="102"/>
      <c r="E183" s="127"/>
      <c r="F183" s="104"/>
      <c r="G183" s="110"/>
      <c r="H183" s="16"/>
    </row>
    <row r="184" spans="1:8" s="107" customFormat="1" x14ac:dyDescent="0.25">
      <c r="A184" s="113"/>
      <c r="C184" s="125"/>
      <c r="D184" s="102"/>
      <c r="E184" s="127"/>
      <c r="F184" s="104"/>
      <c r="G184" s="110"/>
      <c r="H184" s="16"/>
    </row>
    <row r="185" spans="1:8" s="107" customFormat="1" ht="70.5" customHeight="1" x14ac:dyDescent="0.25">
      <c r="A185" s="113"/>
      <c r="C185" s="125"/>
      <c r="D185" s="102"/>
      <c r="E185" s="127"/>
      <c r="F185" s="104"/>
      <c r="G185" s="110"/>
      <c r="H185" s="16"/>
    </row>
    <row r="186" spans="1:8" x14ac:dyDescent="0.25">
      <c r="A186" s="113"/>
      <c r="B186" s="107"/>
    </row>
    <row r="187" spans="1:8" s="107" customFormat="1" x14ac:dyDescent="0.25">
      <c r="A187" s="113"/>
      <c r="C187" s="125"/>
      <c r="D187" s="102"/>
      <c r="E187" s="127"/>
      <c r="F187" s="104"/>
      <c r="G187" s="110"/>
      <c r="H187" s="16"/>
    </row>
    <row r="188" spans="1:8" s="107" customFormat="1" x14ac:dyDescent="0.25">
      <c r="A188" s="113"/>
      <c r="C188" s="125"/>
      <c r="D188" s="102"/>
      <c r="E188" s="127"/>
      <c r="F188" s="104"/>
      <c r="G188" s="110"/>
      <c r="H188" s="16"/>
    </row>
    <row r="189" spans="1:8" s="107" customFormat="1" ht="106.9" customHeight="1" x14ac:dyDescent="0.25">
      <c r="A189" s="113"/>
      <c r="C189" s="125"/>
      <c r="D189" s="102"/>
      <c r="E189" s="127"/>
      <c r="F189" s="104"/>
      <c r="G189" s="110"/>
      <c r="H189" s="16"/>
    </row>
    <row r="190" spans="1:8" s="107" customFormat="1" x14ac:dyDescent="0.25">
      <c r="A190" s="113"/>
      <c r="C190" s="125"/>
      <c r="D190" s="102"/>
      <c r="E190" s="127"/>
      <c r="F190" s="104"/>
      <c r="G190" s="110"/>
      <c r="H190" s="16"/>
    </row>
    <row r="191" spans="1:8" s="107" customFormat="1" x14ac:dyDescent="0.25">
      <c r="A191" s="113"/>
      <c r="C191" s="125"/>
      <c r="D191" s="102"/>
      <c r="E191" s="127"/>
      <c r="F191" s="104"/>
      <c r="G191" s="110"/>
      <c r="H191" s="16"/>
    </row>
    <row r="192" spans="1:8" s="107" customFormat="1" x14ac:dyDescent="0.25">
      <c r="A192" s="113"/>
      <c r="C192" s="125"/>
      <c r="D192" s="102"/>
      <c r="E192" s="127"/>
      <c r="F192" s="104"/>
      <c r="G192" s="110"/>
      <c r="H192" s="16"/>
    </row>
    <row r="193" spans="1:8" s="107" customFormat="1" ht="119.25" customHeight="1" x14ac:dyDescent="0.25">
      <c r="A193" s="113"/>
      <c r="C193" s="125"/>
      <c r="D193" s="102"/>
      <c r="E193" s="127"/>
      <c r="F193" s="104"/>
      <c r="G193" s="110"/>
      <c r="H193" s="16"/>
    </row>
    <row r="194" spans="1:8" s="107" customFormat="1" x14ac:dyDescent="0.25">
      <c r="A194" s="113"/>
      <c r="C194" s="125"/>
      <c r="D194" s="102"/>
      <c r="E194" s="127"/>
      <c r="F194" s="104"/>
      <c r="G194" s="110"/>
      <c r="H194" s="16"/>
    </row>
    <row r="195" spans="1:8" s="107" customFormat="1" ht="76.150000000000006" customHeight="1" x14ac:dyDescent="0.25">
      <c r="A195" s="113"/>
      <c r="C195" s="125"/>
      <c r="D195" s="102"/>
      <c r="E195" s="127"/>
      <c r="F195" s="104"/>
      <c r="G195" s="110"/>
      <c r="H195" s="16"/>
    </row>
    <row r="196" spans="1:8" s="107" customFormat="1" x14ac:dyDescent="0.25">
      <c r="A196" s="113"/>
      <c r="C196" s="125"/>
      <c r="D196" s="102"/>
      <c r="E196" s="127"/>
      <c r="F196" s="104"/>
      <c r="G196" s="110"/>
      <c r="H196" s="16"/>
    </row>
    <row r="197" spans="1:8" x14ac:dyDescent="0.25">
      <c r="A197" s="113"/>
      <c r="B197" s="107"/>
    </row>
    <row r="198" spans="1:8" s="107" customFormat="1" x14ac:dyDescent="0.25">
      <c r="A198" s="113"/>
      <c r="C198" s="125"/>
      <c r="D198" s="102"/>
      <c r="E198" s="127"/>
      <c r="F198" s="104"/>
      <c r="G198" s="110"/>
      <c r="H198" s="16"/>
    </row>
    <row r="199" spans="1:8" s="107" customFormat="1" x14ac:dyDescent="0.25">
      <c r="A199" s="113"/>
      <c r="C199" s="125"/>
      <c r="D199" s="102"/>
      <c r="E199" s="127"/>
      <c r="F199" s="104"/>
      <c r="G199" s="110"/>
      <c r="H199" s="16"/>
    </row>
    <row r="200" spans="1:8" s="107" customFormat="1" ht="93.6" customHeight="1" x14ac:dyDescent="0.25">
      <c r="A200" s="113"/>
      <c r="C200" s="125"/>
      <c r="D200" s="102"/>
      <c r="E200" s="127"/>
      <c r="F200" s="104"/>
      <c r="G200" s="110"/>
      <c r="H200" s="16"/>
    </row>
    <row r="201" spans="1:8" s="107" customFormat="1" x14ac:dyDescent="0.25">
      <c r="A201" s="113"/>
      <c r="C201" s="125"/>
      <c r="D201" s="102"/>
      <c r="E201" s="127"/>
      <c r="F201" s="104"/>
      <c r="G201" s="110"/>
      <c r="H201" s="16"/>
    </row>
    <row r="202" spans="1:8" s="107" customFormat="1" ht="91.9" customHeight="1" x14ac:dyDescent="0.25">
      <c r="A202" s="113"/>
      <c r="C202" s="125"/>
      <c r="D202" s="102"/>
      <c r="E202" s="127"/>
      <c r="F202" s="104"/>
      <c r="G202" s="110"/>
      <c r="H202" s="16"/>
    </row>
    <row r="203" spans="1:8" s="107" customFormat="1" x14ac:dyDescent="0.25">
      <c r="A203" s="113"/>
      <c r="C203" s="125"/>
      <c r="D203" s="102"/>
      <c r="E203" s="127"/>
      <c r="F203" s="104"/>
      <c r="G203" s="110"/>
      <c r="H203" s="16"/>
    </row>
    <row r="204" spans="1:8" ht="80.25" customHeight="1" x14ac:dyDescent="0.25">
      <c r="A204" s="113"/>
      <c r="B204" s="107"/>
    </row>
    <row r="205" spans="1:8" s="107" customFormat="1" x14ac:dyDescent="0.25">
      <c r="A205" s="113"/>
      <c r="C205" s="125"/>
      <c r="D205" s="102"/>
      <c r="E205" s="127"/>
      <c r="F205" s="104"/>
      <c r="G205" s="110"/>
      <c r="H205" s="16"/>
    </row>
    <row r="206" spans="1:8" s="107" customFormat="1" x14ac:dyDescent="0.25">
      <c r="A206" s="113"/>
      <c r="C206" s="125"/>
      <c r="D206" s="102"/>
      <c r="E206" s="127"/>
      <c r="F206" s="104"/>
      <c r="G206" s="110"/>
      <c r="H206" s="16"/>
    </row>
    <row r="207" spans="1:8" s="107" customFormat="1" ht="114" customHeight="1" x14ac:dyDescent="0.25">
      <c r="A207" s="113"/>
      <c r="C207" s="125"/>
      <c r="D207" s="102"/>
      <c r="E207" s="127"/>
      <c r="F207" s="104"/>
      <c r="G207" s="110"/>
      <c r="H207" s="16"/>
    </row>
    <row r="208" spans="1:8" s="107" customFormat="1" x14ac:dyDescent="0.25">
      <c r="A208" s="113"/>
      <c r="C208" s="125"/>
      <c r="D208" s="102"/>
      <c r="E208" s="127"/>
      <c r="F208" s="104"/>
      <c r="G208" s="110"/>
      <c r="H208" s="16"/>
    </row>
    <row r="209" spans="1:8" s="107" customFormat="1" ht="78" customHeight="1" x14ac:dyDescent="0.25">
      <c r="A209" s="113"/>
      <c r="C209" s="125"/>
      <c r="D209" s="102"/>
      <c r="E209" s="127"/>
      <c r="F209" s="104"/>
      <c r="G209" s="110"/>
      <c r="H209" s="16"/>
    </row>
    <row r="210" spans="1:8" s="107" customFormat="1" x14ac:dyDescent="0.25">
      <c r="A210" s="113"/>
      <c r="C210" s="125"/>
      <c r="D210" s="102"/>
      <c r="E210" s="127"/>
      <c r="F210" s="104"/>
      <c r="G210" s="110"/>
      <c r="H210" s="16"/>
    </row>
    <row r="211" spans="1:8" ht="75" customHeight="1" x14ac:dyDescent="0.25">
      <c r="A211" s="113"/>
      <c r="B211" s="107"/>
    </row>
    <row r="212" spans="1:8" s="107" customFormat="1" x14ac:dyDescent="0.25">
      <c r="A212" s="113"/>
      <c r="C212" s="125"/>
      <c r="D212" s="102"/>
      <c r="E212" s="127"/>
      <c r="F212" s="104"/>
      <c r="G212" s="110"/>
      <c r="H212" s="16"/>
    </row>
    <row r="213" spans="1:8" s="107" customFormat="1" x14ac:dyDescent="0.25">
      <c r="A213" s="113"/>
      <c r="C213" s="125"/>
      <c r="D213" s="102"/>
      <c r="E213" s="127"/>
      <c r="F213" s="104"/>
      <c r="G213" s="110"/>
      <c r="H213" s="16"/>
    </row>
    <row r="214" spans="1:8" s="107" customFormat="1" ht="131.44999999999999" customHeight="1" x14ac:dyDescent="0.25">
      <c r="A214" s="113"/>
      <c r="C214" s="125"/>
      <c r="D214" s="102"/>
      <c r="E214" s="127"/>
      <c r="F214" s="104"/>
      <c r="G214" s="110"/>
      <c r="H214" s="16"/>
    </row>
    <row r="215" spans="1:8" s="107" customFormat="1" x14ac:dyDescent="0.25">
      <c r="A215" s="113"/>
      <c r="C215" s="125"/>
      <c r="D215" s="102"/>
      <c r="E215" s="127"/>
      <c r="F215" s="104"/>
      <c r="G215" s="110"/>
      <c r="H215" s="16"/>
    </row>
    <row r="216" spans="1:8" s="107" customFormat="1" x14ac:dyDescent="0.25">
      <c r="A216" s="113"/>
      <c r="C216" s="125"/>
      <c r="D216" s="102"/>
      <c r="E216" s="127"/>
      <c r="F216" s="104"/>
      <c r="G216" s="110"/>
      <c r="H216" s="16"/>
    </row>
    <row r="217" spans="1:8" x14ac:dyDescent="0.25">
      <c r="A217" s="113"/>
      <c r="B217" s="107"/>
    </row>
    <row r="218" spans="1:8" s="107" customFormat="1" ht="76.150000000000006" customHeight="1" x14ac:dyDescent="0.25">
      <c r="A218" s="113"/>
      <c r="C218" s="125"/>
      <c r="D218" s="102"/>
      <c r="E218" s="127"/>
      <c r="F218" s="104"/>
      <c r="G218" s="110"/>
      <c r="H218" s="16"/>
    </row>
    <row r="219" spans="1:8" s="107" customFormat="1" x14ac:dyDescent="0.25">
      <c r="A219" s="113"/>
      <c r="C219" s="125"/>
      <c r="D219" s="102"/>
      <c r="E219" s="127"/>
      <c r="F219" s="104"/>
      <c r="G219" s="110"/>
      <c r="H219" s="16"/>
    </row>
    <row r="220" spans="1:8" s="107" customFormat="1" ht="91.15" customHeight="1" x14ac:dyDescent="0.25">
      <c r="A220" s="113"/>
      <c r="C220" s="125"/>
      <c r="D220" s="102"/>
      <c r="E220" s="127"/>
      <c r="F220" s="104"/>
      <c r="G220" s="110"/>
      <c r="H220" s="16"/>
    </row>
    <row r="221" spans="1:8" s="107" customFormat="1" x14ac:dyDescent="0.25">
      <c r="A221" s="113"/>
      <c r="C221" s="125"/>
      <c r="D221" s="102"/>
      <c r="E221" s="127"/>
      <c r="F221" s="104"/>
      <c r="G221" s="110"/>
      <c r="H221" s="16"/>
    </row>
    <row r="222" spans="1:8" s="107" customFormat="1" ht="89.45" customHeight="1" x14ac:dyDescent="0.25">
      <c r="A222" s="113"/>
      <c r="C222" s="125"/>
      <c r="D222" s="102"/>
      <c r="E222" s="127"/>
      <c r="F222" s="104"/>
      <c r="G222" s="110"/>
      <c r="H222" s="16"/>
    </row>
    <row r="223" spans="1:8" s="107" customFormat="1" x14ac:dyDescent="0.25">
      <c r="A223" s="113"/>
      <c r="C223" s="125"/>
      <c r="D223" s="102"/>
      <c r="E223" s="127"/>
      <c r="F223" s="104"/>
      <c r="G223" s="110"/>
      <c r="H223" s="16"/>
    </row>
    <row r="224" spans="1:8" s="107" customFormat="1" ht="78" customHeight="1" x14ac:dyDescent="0.25">
      <c r="A224" s="113"/>
      <c r="C224" s="125"/>
      <c r="D224" s="102"/>
      <c r="E224" s="127"/>
      <c r="F224" s="104"/>
      <c r="G224" s="110"/>
      <c r="H224" s="16"/>
    </row>
    <row r="225" spans="1:8" s="107" customFormat="1" x14ac:dyDescent="0.25">
      <c r="A225" s="113"/>
      <c r="C225" s="125"/>
      <c r="D225" s="102"/>
      <c r="E225" s="127"/>
      <c r="F225" s="104"/>
      <c r="G225" s="110"/>
      <c r="H225" s="16"/>
    </row>
    <row r="226" spans="1:8" s="107" customFormat="1" ht="64.150000000000006" customHeight="1" x14ac:dyDescent="0.25">
      <c r="A226" s="113"/>
      <c r="C226" s="125"/>
      <c r="D226" s="102"/>
      <c r="E226" s="127"/>
      <c r="F226" s="104"/>
      <c r="G226" s="110"/>
      <c r="H226" s="16"/>
    </row>
    <row r="227" spans="1:8" s="107" customFormat="1" x14ac:dyDescent="0.25">
      <c r="A227" s="113"/>
      <c r="C227" s="125"/>
      <c r="D227" s="102"/>
      <c r="E227" s="127"/>
      <c r="F227" s="104"/>
      <c r="G227" s="110"/>
      <c r="H227" s="16"/>
    </row>
    <row r="228" spans="1:8" s="107" customFormat="1" x14ac:dyDescent="0.25">
      <c r="A228" s="113"/>
      <c r="C228" s="125"/>
      <c r="D228" s="102"/>
      <c r="E228" s="127"/>
      <c r="F228" s="104"/>
      <c r="G228" s="110"/>
      <c r="H228" s="16"/>
    </row>
    <row r="229" spans="1:8" s="107" customFormat="1" x14ac:dyDescent="0.25">
      <c r="A229" s="113"/>
      <c r="C229" s="125"/>
      <c r="D229" s="102"/>
      <c r="E229" s="127"/>
      <c r="F229" s="104"/>
      <c r="G229" s="110"/>
      <c r="H229" s="16"/>
    </row>
    <row r="230" spans="1:8" x14ac:dyDescent="0.25">
      <c r="A230" s="113"/>
      <c r="B230" s="107"/>
    </row>
    <row r="231" spans="1:8" s="107" customFormat="1" ht="61.9" customHeight="1" x14ac:dyDescent="0.25">
      <c r="A231" s="113"/>
      <c r="C231" s="125"/>
      <c r="D231" s="102"/>
      <c r="E231" s="127"/>
      <c r="F231" s="104"/>
      <c r="G231" s="110"/>
      <c r="H231" s="16"/>
    </row>
    <row r="232" spans="1:8" s="107" customFormat="1" x14ac:dyDescent="0.25">
      <c r="A232" s="113"/>
      <c r="C232" s="125"/>
      <c r="D232" s="102"/>
      <c r="E232" s="127"/>
      <c r="F232" s="104"/>
      <c r="G232" s="110"/>
      <c r="H232" s="16"/>
    </row>
    <row r="233" spans="1:8" s="107" customFormat="1" ht="119.45" customHeight="1" x14ac:dyDescent="0.25">
      <c r="A233" s="113"/>
      <c r="C233" s="125"/>
      <c r="D233" s="102"/>
      <c r="E233" s="127"/>
      <c r="F233" s="104"/>
      <c r="G233" s="110"/>
      <c r="H233" s="16"/>
    </row>
    <row r="234" spans="1:8" s="107" customFormat="1" x14ac:dyDescent="0.25">
      <c r="A234" s="113"/>
      <c r="C234" s="125"/>
      <c r="D234" s="102"/>
      <c r="E234" s="127"/>
      <c r="F234" s="104"/>
      <c r="G234" s="110"/>
      <c r="H234" s="16"/>
    </row>
    <row r="235" spans="1:8" s="107" customFormat="1" ht="91.15" customHeight="1" x14ac:dyDescent="0.25">
      <c r="A235" s="113"/>
      <c r="C235" s="125"/>
      <c r="D235" s="102"/>
      <c r="E235" s="127"/>
      <c r="F235" s="104"/>
      <c r="G235" s="110"/>
      <c r="H235" s="16"/>
    </row>
    <row r="236" spans="1:8" s="107" customFormat="1" x14ac:dyDescent="0.25">
      <c r="A236" s="113"/>
      <c r="C236" s="125"/>
      <c r="D236" s="102"/>
      <c r="E236" s="127"/>
      <c r="F236" s="104"/>
      <c r="G236" s="110"/>
      <c r="H236" s="16"/>
    </row>
    <row r="237" spans="1:8" s="107" customFormat="1" ht="63.6" customHeight="1" x14ac:dyDescent="0.25">
      <c r="A237" s="113"/>
      <c r="C237" s="125"/>
      <c r="D237" s="102"/>
      <c r="E237" s="127"/>
      <c r="F237" s="104"/>
      <c r="G237" s="110"/>
      <c r="H237" s="16"/>
    </row>
    <row r="238" spans="1:8" s="107" customFormat="1" x14ac:dyDescent="0.25">
      <c r="A238" s="30"/>
      <c r="B238" s="30"/>
      <c r="C238" s="125"/>
      <c r="D238" s="102"/>
      <c r="E238" s="127"/>
      <c r="F238" s="104"/>
      <c r="G238" s="110"/>
      <c r="H238" s="16"/>
    </row>
    <row r="239" spans="1:8" s="107" customFormat="1" ht="103.15" customHeight="1" x14ac:dyDescent="0.25">
      <c r="A239" s="30"/>
      <c r="B239" s="30"/>
      <c r="C239" s="125"/>
      <c r="D239" s="102"/>
      <c r="E239" s="127"/>
      <c r="F239" s="104"/>
      <c r="G239" s="110"/>
      <c r="H239" s="16"/>
    </row>
    <row r="240" spans="1:8" s="107" customFormat="1" x14ac:dyDescent="0.25">
      <c r="A240" s="30"/>
      <c r="B240" s="30"/>
      <c r="C240" s="125"/>
      <c r="D240" s="102"/>
      <c r="E240" s="127"/>
      <c r="F240" s="104"/>
      <c r="G240" s="110"/>
      <c r="H240" s="16"/>
    </row>
    <row r="241" spans="1:8" s="107" customFormat="1" ht="159" customHeight="1" x14ac:dyDescent="0.25">
      <c r="A241" s="30"/>
      <c r="B241" s="30"/>
      <c r="C241" s="125"/>
      <c r="D241" s="102"/>
      <c r="E241" s="127"/>
      <c r="F241" s="104"/>
      <c r="G241" s="110"/>
      <c r="H241" s="16"/>
    </row>
    <row r="242" spans="1:8" s="107" customFormat="1" x14ac:dyDescent="0.25">
      <c r="A242" s="30"/>
      <c r="B242" s="30"/>
      <c r="C242" s="125"/>
      <c r="D242" s="102"/>
      <c r="E242" s="127"/>
      <c r="F242" s="104"/>
      <c r="G242" s="110"/>
      <c r="H242" s="16"/>
    </row>
    <row r="244" spans="1:8" s="107" customFormat="1" ht="111.6" customHeight="1" x14ac:dyDescent="0.25">
      <c r="A244" s="30"/>
      <c r="B244" s="30"/>
      <c r="C244" s="125"/>
      <c r="D244" s="102"/>
      <c r="E244" s="127"/>
      <c r="F244" s="104"/>
      <c r="G244" s="110"/>
      <c r="H244" s="16"/>
    </row>
    <row r="245" spans="1:8" s="107" customFormat="1" x14ac:dyDescent="0.25">
      <c r="A245" s="30"/>
      <c r="B245" s="30"/>
      <c r="C245" s="125"/>
      <c r="D245" s="102"/>
      <c r="E245" s="127"/>
      <c r="F245" s="104"/>
      <c r="G245" s="110"/>
      <c r="H245" s="16"/>
    </row>
    <row r="246" spans="1:8" s="107" customFormat="1" x14ac:dyDescent="0.25">
      <c r="A246" s="30"/>
      <c r="B246" s="30"/>
      <c r="C246" s="125"/>
      <c r="D246" s="102"/>
      <c r="E246" s="127"/>
      <c r="F246" s="104"/>
      <c r="G246" s="110"/>
      <c r="H246" s="16"/>
    </row>
    <row r="247" spans="1:8" s="107" customFormat="1" x14ac:dyDescent="0.25">
      <c r="A247" s="30"/>
      <c r="B247" s="30"/>
      <c r="C247" s="125"/>
      <c r="D247" s="102"/>
      <c r="E247" s="127"/>
      <c r="F247" s="104"/>
      <c r="G247" s="110"/>
      <c r="H247" s="16"/>
    </row>
    <row r="248" spans="1:8" s="107" customFormat="1" ht="104.45" customHeight="1" x14ac:dyDescent="0.25">
      <c r="A248" s="30"/>
      <c r="B248" s="30"/>
      <c r="C248" s="125"/>
      <c r="D248" s="102"/>
      <c r="E248" s="127"/>
      <c r="F248" s="104"/>
      <c r="G248" s="110"/>
      <c r="H248" s="16"/>
    </row>
    <row r="249" spans="1:8" s="107" customFormat="1" x14ac:dyDescent="0.25">
      <c r="A249" s="30"/>
      <c r="B249" s="30"/>
      <c r="C249" s="125"/>
      <c r="D249" s="102"/>
      <c r="E249" s="127"/>
      <c r="F249" s="104"/>
      <c r="G249" s="110"/>
      <c r="H249" s="16"/>
    </row>
    <row r="250" spans="1:8" s="107" customFormat="1" ht="132.6" customHeight="1" x14ac:dyDescent="0.25">
      <c r="A250" s="30"/>
      <c r="B250" s="30"/>
      <c r="C250" s="125"/>
      <c r="D250" s="102"/>
      <c r="E250" s="127"/>
      <c r="F250" s="104"/>
      <c r="G250" s="110"/>
      <c r="H250" s="16"/>
    </row>
    <row r="251" spans="1:8" s="107" customFormat="1" x14ac:dyDescent="0.25">
      <c r="A251" s="30"/>
      <c r="B251" s="30"/>
      <c r="C251" s="125"/>
      <c r="D251" s="102"/>
      <c r="E251" s="127"/>
      <c r="F251" s="104"/>
      <c r="G251" s="110"/>
      <c r="H251" s="16"/>
    </row>
    <row r="252" spans="1:8" s="107" customFormat="1" ht="76.150000000000006" customHeight="1" x14ac:dyDescent="0.25">
      <c r="A252" s="30"/>
      <c r="B252" s="30"/>
      <c r="C252" s="125"/>
      <c r="D252" s="102"/>
      <c r="E252" s="127"/>
      <c r="F252" s="104"/>
      <c r="G252" s="110"/>
      <c r="H252" s="16"/>
    </row>
    <row r="253" spans="1:8" s="107" customFormat="1" x14ac:dyDescent="0.25">
      <c r="A253" s="30"/>
      <c r="B253" s="30"/>
      <c r="C253" s="125"/>
      <c r="D253" s="102"/>
      <c r="E253" s="127"/>
      <c r="F253" s="104"/>
      <c r="G253" s="110"/>
      <c r="H253" s="16"/>
    </row>
    <row r="255" spans="1:8" s="107" customFormat="1" ht="90" customHeight="1" x14ac:dyDescent="0.25">
      <c r="A255" s="30"/>
      <c r="B255" s="30"/>
      <c r="C255" s="125"/>
      <c r="D255" s="102"/>
      <c r="E255" s="127"/>
      <c r="F255" s="104"/>
      <c r="G255" s="110"/>
      <c r="H255" s="16"/>
    </row>
    <row r="256" spans="1:8" s="107" customFormat="1" x14ac:dyDescent="0.25">
      <c r="A256" s="30"/>
      <c r="B256" s="30"/>
      <c r="C256" s="125"/>
      <c r="D256" s="102"/>
      <c r="E256" s="127"/>
      <c r="F256" s="104"/>
      <c r="G256" s="110"/>
      <c r="H256" s="16"/>
    </row>
    <row r="257" spans="1:8" s="107" customFormat="1" ht="114.6" customHeight="1" x14ac:dyDescent="0.25">
      <c r="A257" s="30"/>
      <c r="B257" s="30"/>
      <c r="C257" s="125"/>
      <c r="D257" s="102"/>
      <c r="E257" s="127"/>
      <c r="F257" s="104"/>
      <c r="G257" s="110"/>
      <c r="H257" s="16"/>
    </row>
    <row r="258" spans="1:8" s="107" customFormat="1" x14ac:dyDescent="0.25">
      <c r="A258" s="30"/>
      <c r="B258" s="30"/>
      <c r="C258" s="125"/>
      <c r="D258" s="102"/>
      <c r="E258" s="127"/>
      <c r="F258" s="104"/>
      <c r="G258" s="110"/>
      <c r="H258" s="16"/>
    </row>
    <row r="259" spans="1:8" s="107" customFormat="1" ht="120" customHeight="1" x14ac:dyDescent="0.25">
      <c r="A259" s="30"/>
      <c r="B259" s="30"/>
      <c r="C259" s="125"/>
      <c r="D259" s="102"/>
      <c r="E259" s="127"/>
      <c r="F259" s="104"/>
      <c r="G259" s="110"/>
      <c r="H259" s="16"/>
    </row>
    <row r="260" spans="1:8" s="107" customFormat="1" x14ac:dyDescent="0.25">
      <c r="A260" s="30"/>
      <c r="B260" s="30"/>
      <c r="C260" s="125"/>
      <c r="D260" s="102"/>
      <c r="E260" s="127"/>
      <c r="F260" s="104"/>
      <c r="G260" s="110"/>
      <c r="H260" s="16"/>
    </row>
    <row r="261" spans="1:8" s="107" customFormat="1" ht="63.6" customHeight="1" x14ac:dyDescent="0.25">
      <c r="A261" s="30"/>
      <c r="B261" s="30"/>
      <c r="C261" s="125"/>
      <c r="D261" s="102"/>
      <c r="E261" s="127"/>
      <c r="F261" s="104"/>
      <c r="G261" s="110"/>
      <c r="H261" s="16"/>
    </row>
    <row r="262" spans="1:8" s="107" customFormat="1" x14ac:dyDescent="0.25">
      <c r="A262" s="30"/>
      <c r="B262" s="30"/>
      <c r="C262" s="125"/>
      <c r="D262" s="102"/>
      <c r="E262" s="127"/>
      <c r="F262" s="104"/>
      <c r="G262" s="110"/>
      <c r="H262" s="16"/>
    </row>
    <row r="263" spans="1:8" s="107" customFormat="1" ht="76.900000000000006" customHeight="1" x14ac:dyDescent="0.25">
      <c r="A263" s="30"/>
      <c r="B263" s="30"/>
      <c r="C263" s="125"/>
      <c r="D263" s="102"/>
      <c r="E263" s="127"/>
      <c r="F263" s="104"/>
      <c r="G263" s="110"/>
      <c r="H263" s="16"/>
    </row>
    <row r="264" spans="1:8" s="107" customFormat="1" x14ac:dyDescent="0.25">
      <c r="A264" s="30"/>
      <c r="B264" s="30"/>
      <c r="C264" s="125"/>
      <c r="D264" s="102"/>
      <c r="E264" s="127"/>
      <c r="F264" s="104"/>
      <c r="G264" s="110"/>
      <c r="H264" s="16"/>
    </row>
    <row r="266" spans="1:8" s="107" customFormat="1" x14ac:dyDescent="0.25">
      <c r="A266" s="30"/>
      <c r="B266" s="30"/>
      <c r="C266" s="125"/>
      <c r="D266" s="102"/>
      <c r="E266" s="127"/>
      <c r="F266" s="104"/>
      <c r="G266" s="110"/>
      <c r="H266" s="16"/>
    </row>
    <row r="267" spans="1:8" s="107" customFormat="1" x14ac:dyDescent="0.25">
      <c r="A267" s="30"/>
      <c r="B267" s="30"/>
      <c r="C267" s="125"/>
      <c r="D267" s="102"/>
      <c r="E267" s="127"/>
      <c r="F267" s="104"/>
      <c r="G267" s="110"/>
      <c r="H267" s="16"/>
    </row>
    <row r="268" spans="1:8" s="107" customFormat="1" ht="86.45" customHeight="1" x14ac:dyDescent="0.25">
      <c r="A268" s="30"/>
      <c r="B268" s="30"/>
      <c r="C268" s="125"/>
      <c r="D268" s="102"/>
      <c r="E268" s="127"/>
      <c r="F268" s="104"/>
      <c r="G268" s="110"/>
      <c r="H268" s="16"/>
    </row>
    <row r="269" spans="1:8" s="107" customFormat="1" x14ac:dyDescent="0.25">
      <c r="A269" s="30"/>
      <c r="B269" s="30"/>
      <c r="C269" s="125"/>
      <c r="D269" s="102"/>
      <c r="E269" s="127"/>
      <c r="F269" s="104"/>
      <c r="G269" s="110"/>
      <c r="H269" s="16"/>
    </row>
    <row r="270" spans="1:8" s="107" customFormat="1" ht="88.9" customHeight="1" x14ac:dyDescent="0.25">
      <c r="A270" s="30"/>
      <c r="B270" s="30"/>
      <c r="C270" s="125"/>
      <c r="D270" s="102"/>
      <c r="E270" s="127"/>
      <c r="F270" s="104"/>
      <c r="G270" s="110"/>
      <c r="H270" s="16"/>
    </row>
    <row r="271" spans="1:8" s="107" customFormat="1" x14ac:dyDescent="0.25">
      <c r="A271" s="30"/>
      <c r="B271" s="30"/>
      <c r="C271" s="125"/>
      <c r="D271" s="102"/>
      <c r="E271" s="127"/>
      <c r="F271" s="104"/>
      <c r="G271" s="110"/>
      <c r="H271" s="16"/>
    </row>
    <row r="273" spans="1:8" s="107" customFormat="1" ht="78" customHeight="1" x14ac:dyDescent="0.25">
      <c r="A273" s="30"/>
      <c r="B273" s="30"/>
      <c r="C273" s="125"/>
      <c r="D273" s="102"/>
      <c r="E273" s="127"/>
      <c r="F273" s="104"/>
      <c r="G273" s="110"/>
      <c r="H273" s="16"/>
    </row>
    <row r="274" spans="1:8" s="107" customFormat="1" x14ac:dyDescent="0.25">
      <c r="A274" s="30"/>
      <c r="B274" s="30"/>
      <c r="C274" s="125"/>
      <c r="D274" s="102"/>
      <c r="E274" s="127"/>
      <c r="F274" s="104"/>
      <c r="G274" s="110"/>
      <c r="H274" s="16"/>
    </row>
    <row r="276" spans="1:8" s="107" customFormat="1" x14ac:dyDescent="0.25">
      <c r="A276" s="30"/>
      <c r="B276" s="30"/>
      <c r="C276" s="125"/>
      <c r="D276" s="102"/>
      <c r="E276" s="127"/>
      <c r="F276" s="104"/>
      <c r="G276" s="110"/>
      <c r="H276" s="16"/>
    </row>
    <row r="277" spans="1:8" s="107" customFormat="1" x14ac:dyDescent="0.25">
      <c r="A277" s="30"/>
      <c r="B277" s="30"/>
      <c r="C277" s="125"/>
      <c r="D277" s="102"/>
      <c r="E277" s="127"/>
      <c r="F277" s="104"/>
      <c r="G277" s="110"/>
      <c r="H277" s="16"/>
    </row>
    <row r="278" spans="1:8" s="107" customFormat="1" x14ac:dyDescent="0.25">
      <c r="A278" s="30"/>
      <c r="B278" s="30"/>
      <c r="C278" s="125"/>
      <c r="D278" s="102"/>
      <c r="E278" s="127"/>
      <c r="F278" s="104"/>
      <c r="G278" s="110"/>
      <c r="H278" s="16"/>
    </row>
    <row r="279" spans="1:8" s="107" customFormat="1" x14ac:dyDescent="0.25">
      <c r="A279" s="30"/>
      <c r="B279" s="30"/>
      <c r="C279" s="125"/>
      <c r="D279" s="102"/>
      <c r="E279" s="127"/>
      <c r="F279" s="104"/>
      <c r="G279" s="110"/>
      <c r="H279" s="16"/>
    </row>
    <row r="281" spans="1:8" s="107" customFormat="1" x14ac:dyDescent="0.25">
      <c r="A281" s="30"/>
      <c r="B281" s="30"/>
      <c r="C281" s="125"/>
      <c r="D281" s="102"/>
      <c r="E281" s="127"/>
      <c r="F281" s="104"/>
      <c r="G281" s="110"/>
      <c r="H281" s="16"/>
    </row>
    <row r="282" spans="1:8" s="107" customFormat="1" x14ac:dyDescent="0.25">
      <c r="A282" s="30"/>
      <c r="B282" s="30"/>
      <c r="C282" s="125"/>
      <c r="D282" s="102"/>
      <c r="E282" s="127"/>
      <c r="F282" s="104"/>
      <c r="G282" s="110"/>
      <c r="H282" s="16"/>
    </row>
    <row r="287" spans="1:8" ht="36.75" customHeight="1" x14ac:dyDescent="0.25"/>
  </sheetData>
  <protectedRanges>
    <protectedRange sqref="F12" name="Rango1"/>
  </protectedRanges>
  <mergeCells count="4">
    <mergeCell ref="C3:H3"/>
    <mergeCell ref="C4:H4"/>
    <mergeCell ref="C5:H5"/>
    <mergeCell ref="C42:F4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2017-08-23T17:13:20Z</dcterms:created>
  <dcterms:modified xsi:type="dcterms:W3CDTF">2017-10-16T20:23:00Z</dcterms:modified>
</cp:coreProperties>
</file>